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5. Registro y Control de Abogados\"/>
    </mc:Choice>
  </mc:AlternateContent>
  <xr:revisionPtr revIDLastSave="0" documentId="13_ncr:1_{05F9507E-3753-48F7-A2B4-B5F57DC6BEB1}" xr6:coauthVersionLast="36" xr6:coauthVersionMax="47" xr10:uidLastSave="{00000000-0000-0000-0000-000000000000}"/>
  <bookViews>
    <workbookView xWindow="9255" yWindow="495" windowWidth="16335" windowHeight="13545" firstSheet="11" activeTab="12" xr2:uid="{3E3DCF31-E9A4-4BF8-A2F1-A5D8E6F10397}"/>
  </bookViews>
  <sheets>
    <sheet name="Presentacion " sheetId="10" r:id="rId1"/>
    <sheet name="Análisis de Contexto " sheetId="14" r:id="rId2"/>
    <sheet name="Estrategias" sheetId="23"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sheetId="22" r:id="rId15"/>
    <sheet name="Seguimiento 4 Trimestre " sheetId="19"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162"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18" l="1"/>
  <c r="D5" i="18"/>
  <c r="D4" i="18"/>
  <c r="D6" i="17"/>
  <c r="D5" i="17"/>
  <c r="D4" i="17"/>
  <c r="D6" i="22"/>
  <c r="D5" i="22"/>
  <c r="D4" i="22"/>
  <c r="N55" i="22"/>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N30" i="22"/>
  <c r="G30" i="22"/>
  <c r="F30" i="22"/>
  <c r="E30" i="22"/>
  <c r="D30" i="22"/>
  <c r="C30" i="22"/>
  <c r="B30" i="22"/>
  <c r="N25" i="22"/>
  <c r="G25" i="22"/>
  <c r="F25" i="22"/>
  <c r="E25" i="22"/>
  <c r="D25" i="22"/>
  <c r="C25" i="22"/>
  <c r="B25" i="22"/>
  <c r="N20" i="22"/>
  <c r="M20" i="22"/>
  <c r="L20" i="22"/>
  <c r="K20" i="22"/>
  <c r="J20" i="22"/>
  <c r="I20" i="22"/>
  <c r="H20" i="22"/>
  <c r="G20" i="22"/>
  <c r="F20" i="22"/>
  <c r="E20" i="22"/>
  <c r="D20" i="22"/>
  <c r="C20" i="22"/>
  <c r="B20" i="22"/>
  <c r="A20" i="22"/>
  <c r="N15" i="22"/>
  <c r="M15" i="22"/>
  <c r="L15" i="22"/>
  <c r="K15" i="22"/>
  <c r="J15" i="22"/>
  <c r="I15" i="22"/>
  <c r="H15" i="22"/>
  <c r="G15" i="22"/>
  <c r="F15" i="22"/>
  <c r="E15" i="22"/>
  <c r="D15" i="22"/>
  <c r="C15" i="22"/>
  <c r="B15" i="22"/>
  <c r="N10" i="22"/>
  <c r="G10" i="22"/>
  <c r="F10" i="22"/>
  <c r="E10" i="22"/>
  <c r="D10" i="22"/>
  <c r="C10" i="22"/>
  <c r="B10" i="22"/>
  <c r="A10" i="22"/>
  <c r="N35" i="19"/>
  <c r="B25" i="17"/>
  <c r="T13" i="1"/>
  <c r="Q13" i="1"/>
  <c r="I15" i="1"/>
  <c r="H25" i="22" s="1"/>
  <c r="J15" i="1"/>
  <c r="L15" i="1"/>
  <c r="M15" i="1"/>
  <c r="Z15" i="1"/>
  <c r="Y15" i="1" s="1"/>
  <c r="X15" i="1"/>
  <c r="Z16" i="1"/>
  <c r="Y16" i="1" s="1"/>
  <c r="Z17" i="1"/>
  <c r="Y17" i="1" s="1"/>
  <c r="X18" i="1"/>
  <c r="Z18" i="1"/>
  <c r="Y18" i="1" s="1"/>
  <c r="X19" i="1"/>
  <c r="Z19" i="1"/>
  <c r="Y19" i="1" s="1"/>
  <c r="AD19" i="1"/>
  <c r="AC19" i="1" s="1"/>
  <c r="N15" i="1" l="1"/>
  <c r="J25" i="22" s="1"/>
  <c r="I25" i="22"/>
  <c r="X17" i="1"/>
  <c r="X16" i="1"/>
  <c r="AD18" i="1"/>
  <c r="AC18" i="1" s="1"/>
  <c r="AD15" i="1"/>
  <c r="AD16" i="1"/>
  <c r="AC16" i="1" s="1"/>
  <c r="AD17" i="1"/>
  <c r="AC17" i="1" s="1"/>
  <c r="AC15" i="1"/>
  <c r="AB15" i="1"/>
  <c r="AA15" i="1" s="1"/>
  <c r="K25" i="22" s="1"/>
  <c r="AF15" i="1" l="1"/>
  <c r="AE15" i="1" s="1"/>
  <c r="AG15" i="1" l="1"/>
  <c r="M25" i="22" s="1"/>
  <c r="L25" i="22"/>
  <c r="M45" i="1"/>
  <c r="L45" i="1"/>
  <c r="I55" i="22" s="1"/>
  <c r="M40" i="1"/>
  <c r="L40" i="1"/>
  <c r="I50" i="22" s="1"/>
  <c r="M35" i="1"/>
  <c r="L35" i="1"/>
  <c r="I45" i="22" s="1"/>
  <c r="M30" i="1"/>
  <c r="L30" i="1"/>
  <c r="I40" i="22" s="1"/>
  <c r="M25" i="1"/>
  <c r="L25" i="1"/>
  <c r="I35" i="22" s="1"/>
  <c r="M20" i="1"/>
  <c r="L20" i="1"/>
  <c r="I30" i="22" s="1"/>
  <c r="M10" i="1"/>
  <c r="L10" i="1"/>
  <c r="I10" i="22" s="1"/>
  <c r="B55" i="19" l="1"/>
  <c r="B50" i="19"/>
  <c r="B45" i="19"/>
  <c r="B40" i="19"/>
  <c r="B35" i="19"/>
  <c r="B30" i="19"/>
  <c r="B25" i="19"/>
  <c r="B20" i="19"/>
  <c r="B15" i="19"/>
  <c r="B10" i="19"/>
  <c r="B55" i="17"/>
  <c r="B50" i="17"/>
  <c r="B45" i="17"/>
  <c r="B40" i="17"/>
  <c r="B35" i="17"/>
  <c r="B30" i="17"/>
  <c r="B20" i="17"/>
  <c r="B15" i="17"/>
  <c r="B10" i="17"/>
  <c r="B55" i="18"/>
  <c r="B50" i="18"/>
  <c r="B45" i="18"/>
  <c r="B40" i="18"/>
  <c r="B35" i="18"/>
  <c r="B30" i="18"/>
  <c r="B25" i="18"/>
  <c r="B20" i="18"/>
  <c r="B15" i="18"/>
  <c r="B10" i="18"/>
  <c r="I55" i="18"/>
  <c r="I45" i="19"/>
  <c r="I30" i="19"/>
  <c r="I20" i="18"/>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G35" i="19"/>
  <c r="F35" i="19"/>
  <c r="E35" i="19"/>
  <c r="D35" i="19"/>
  <c r="C35" i="19"/>
  <c r="N30" i="19"/>
  <c r="G30" i="19"/>
  <c r="F30" i="19"/>
  <c r="E30" i="19"/>
  <c r="D30" i="19"/>
  <c r="C30" i="19"/>
  <c r="N25" i="19"/>
  <c r="G25" i="19"/>
  <c r="F25" i="19"/>
  <c r="E25" i="19"/>
  <c r="D25" i="19"/>
  <c r="C25" i="19"/>
  <c r="N20" i="19"/>
  <c r="G20" i="19"/>
  <c r="F20" i="19"/>
  <c r="E20" i="19"/>
  <c r="D20" i="19"/>
  <c r="C20" i="19"/>
  <c r="A20" i="19"/>
  <c r="N15" i="19"/>
  <c r="G15" i="19"/>
  <c r="F15" i="19"/>
  <c r="E15" i="19"/>
  <c r="D15" i="19"/>
  <c r="C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N30" i="18"/>
  <c r="G30" i="18"/>
  <c r="F30" i="18"/>
  <c r="E30" i="18"/>
  <c r="D30" i="18"/>
  <c r="C30" i="18"/>
  <c r="N25" i="18"/>
  <c r="G25" i="18"/>
  <c r="F25" i="18"/>
  <c r="E25" i="18"/>
  <c r="D25" i="18"/>
  <c r="C25" i="18"/>
  <c r="N20" i="18"/>
  <c r="G20" i="18"/>
  <c r="F20" i="18"/>
  <c r="E20" i="18"/>
  <c r="D20" i="18"/>
  <c r="C20" i="18"/>
  <c r="A20" i="18"/>
  <c r="N15" i="18"/>
  <c r="G15" i="18"/>
  <c r="F15" i="18"/>
  <c r="E15" i="18"/>
  <c r="D15" i="18"/>
  <c r="C15" i="18"/>
  <c r="A15" i="18"/>
  <c r="N10" i="18"/>
  <c r="G10" i="18"/>
  <c r="F10" i="18"/>
  <c r="E10" i="18"/>
  <c r="D10" i="18"/>
  <c r="C10" i="18"/>
  <c r="A10" i="18"/>
  <c r="I50" i="19" l="1"/>
  <c r="I15" i="19"/>
  <c r="I55" i="19"/>
  <c r="I50" i="18"/>
  <c r="I40" i="18"/>
  <c r="I40" i="19"/>
  <c r="I45" i="18"/>
  <c r="I30" i="18"/>
  <c r="I25" i="19"/>
  <c r="I25" i="18"/>
  <c r="I20" i="19"/>
  <c r="I15" i="18"/>
  <c r="I30" i="1"/>
  <c r="H40" i="22" s="1"/>
  <c r="T49" i="1"/>
  <c r="Q49" i="1"/>
  <c r="AD49" i="1" s="1"/>
  <c r="AC49" i="1" s="1"/>
  <c r="T48" i="1"/>
  <c r="Q48" i="1"/>
  <c r="T47" i="1"/>
  <c r="Q47" i="1"/>
  <c r="AD47" i="1" s="1"/>
  <c r="T46" i="1"/>
  <c r="Q46" i="1"/>
  <c r="AD46" i="1" s="1"/>
  <c r="T45" i="1"/>
  <c r="Q45" i="1"/>
  <c r="AD45" i="1" s="1"/>
  <c r="I55" i="17"/>
  <c r="J45" i="1"/>
  <c r="Z45" i="1" s="1"/>
  <c r="I45" i="1"/>
  <c r="H55" i="22" s="1"/>
  <c r="T44" i="1"/>
  <c r="Q44" i="1"/>
  <c r="AD44" i="1" s="1"/>
  <c r="AC44" i="1" s="1"/>
  <c r="T43" i="1"/>
  <c r="Q43" i="1"/>
  <c r="AD43" i="1" s="1"/>
  <c r="T42" i="1"/>
  <c r="Q42" i="1"/>
  <c r="X42" i="1" s="1"/>
  <c r="T41" i="1"/>
  <c r="Q41" i="1"/>
  <c r="X41" i="1" s="1"/>
  <c r="T40" i="1"/>
  <c r="Q40" i="1"/>
  <c r="X40" i="1" s="1"/>
  <c r="I50" i="17"/>
  <c r="J40" i="1"/>
  <c r="Z42" i="1" s="1"/>
  <c r="Y42" i="1" s="1"/>
  <c r="I40" i="1"/>
  <c r="H50" i="22" s="1"/>
  <c r="T39" i="1"/>
  <c r="Q39" i="1"/>
  <c r="X39" i="1" s="1"/>
  <c r="T38" i="1"/>
  <c r="Q38" i="1"/>
  <c r="T37" i="1"/>
  <c r="Q37" i="1"/>
  <c r="Z36" i="1"/>
  <c r="Y36" i="1" s="1"/>
  <c r="T36" i="1"/>
  <c r="Q36" i="1"/>
  <c r="T35" i="1"/>
  <c r="Q35" i="1"/>
  <c r="X35" i="1" s="1"/>
  <c r="AD37" i="1"/>
  <c r="I45" i="17"/>
  <c r="J35" i="1"/>
  <c r="Z37" i="1" s="1"/>
  <c r="Y37" i="1" s="1"/>
  <c r="I35" i="1"/>
  <c r="H45" i="22" s="1"/>
  <c r="T34" i="1"/>
  <c r="Q34" i="1"/>
  <c r="T33" i="1"/>
  <c r="Q33" i="1"/>
  <c r="T32" i="1"/>
  <c r="Q32" i="1"/>
  <c r="T31" i="1"/>
  <c r="Q31" i="1"/>
  <c r="AD31" i="1" s="1"/>
  <c r="T30" i="1"/>
  <c r="Q30" i="1"/>
  <c r="I40" i="17"/>
  <c r="J3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N30" i="17"/>
  <c r="I30" i="17"/>
  <c r="G30" i="17"/>
  <c r="F30" i="17"/>
  <c r="E30" i="17"/>
  <c r="D30" i="17"/>
  <c r="C30" i="17"/>
  <c r="N25" i="17"/>
  <c r="I25" i="17"/>
  <c r="G25" i="17"/>
  <c r="F25" i="17"/>
  <c r="E25" i="17"/>
  <c r="D25" i="17"/>
  <c r="C25" i="17"/>
  <c r="G20" i="17"/>
  <c r="F20" i="17"/>
  <c r="E20" i="17"/>
  <c r="D20" i="17"/>
  <c r="C20" i="17"/>
  <c r="A20" i="17"/>
  <c r="N20" i="17"/>
  <c r="I20" i="17"/>
  <c r="N15" i="17"/>
  <c r="I15" i="17"/>
  <c r="G15" i="17"/>
  <c r="F15" i="17"/>
  <c r="E15" i="17"/>
  <c r="D15" i="17"/>
  <c r="C15" i="17"/>
  <c r="A15" i="17"/>
  <c r="N10" i="17"/>
  <c r="G10" i="17"/>
  <c r="F10" i="17"/>
  <c r="E10" i="17"/>
  <c r="D10" i="17"/>
  <c r="C10" i="17"/>
  <c r="A10" i="17"/>
  <c r="H45" i="18" l="1"/>
  <c r="H45" i="19"/>
  <c r="H40" i="17"/>
  <c r="H40" i="18"/>
  <c r="H40" i="19"/>
  <c r="N40" i="1"/>
  <c r="H50" i="18"/>
  <c r="H50" i="19"/>
  <c r="AD40" i="1"/>
  <c r="AC40" i="1" s="1"/>
  <c r="X44" i="1"/>
  <c r="AD30" i="1"/>
  <c r="AC30" i="1" s="1"/>
  <c r="H55" i="17"/>
  <c r="H55" i="18"/>
  <c r="H55" i="19"/>
  <c r="AD48" i="1"/>
  <c r="AC48" i="1" s="1"/>
  <c r="AC46" i="1"/>
  <c r="AD42" i="1"/>
  <c r="AC42" i="1" s="1"/>
  <c r="AD41" i="1"/>
  <c r="AC41" i="1" s="1"/>
  <c r="X48" i="1"/>
  <c r="X47" i="1"/>
  <c r="X46" i="1"/>
  <c r="X45" i="1"/>
  <c r="X49" i="1"/>
  <c r="X43" i="1"/>
  <c r="AD36" i="1"/>
  <c r="AC36" i="1" s="1"/>
  <c r="AD38" i="1"/>
  <c r="AC38" i="1" s="1"/>
  <c r="AD35" i="1"/>
  <c r="AD39" i="1"/>
  <c r="AC39" i="1" s="1"/>
  <c r="AD34" i="1"/>
  <c r="AC34" i="1" s="1"/>
  <c r="AD33" i="1"/>
  <c r="AC33" i="1" s="1"/>
  <c r="AD32" i="1"/>
  <c r="AC32" i="1" s="1"/>
  <c r="X38" i="1"/>
  <c r="X37" i="1"/>
  <c r="X36" i="1"/>
  <c r="X34" i="1"/>
  <c r="X33" i="1"/>
  <c r="X31" i="1"/>
  <c r="X32" i="1"/>
  <c r="AC31" i="1"/>
  <c r="X30" i="1"/>
  <c r="Z30" i="1"/>
  <c r="Y30" i="1" s="1"/>
  <c r="N35" i="1"/>
  <c r="J45" i="22" s="1"/>
  <c r="H45" i="17"/>
  <c r="Y45" i="1"/>
  <c r="Z49" i="1"/>
  <c r="Y49" i="1" s="1"/>
  <c r="N45" i="1"/>
  <c r="J55" i="22" s="1"/>
  <c r="Z47" i="1"/>
  <c r="Y47" i="1" s="1"/>
  <c r="AC47" i="1"/>
  <c r="Z48" i="1"/>
  <c r="Y48" i="1" s="1"/>
  <c r="Z46" i="1"/>
  <c r="Y46" i="1" s="1"/>
  <c r="Z41" i="1"/>
  <c r="Y41" i="1" s="1"/>
  <c r="AC43" i="1"/>
  <c r="Z40" i="1"/>
  <c r="Z44" i="1"/>
  <c r="Y44" i="1" s="1"/>
  <c r="Z43" i="1"/>
  <c r="Y43" i="1" s="1"/>
  <c r="H50" i="17"/>
  <c r="AC37" i="1"/>
  <c r="Z35" i="1"/>
  <c r="Z39" i="1"/>
  <c r="Y39" i="1" s="1"/>
  <c r="Z38" i="1"/>
  <c r="Y38" i="1" s="1"/>
  <c r="N30" i="1"/>
  <c r="J40" i="22" s="1"/>
  <c r="Z32" i="1"/>
  <c r="Y32" i="1" s="1"/>
  <c r="Z31" i="1"/>
  <c r="Y31" i="1" s="1"/>
  <c r="Z34" i="1"/>
  <c r="Y34" i="1" s="1"/>
  <c r="Z33" i="1"/>
  <c r="Y33" i="1" s="1"/>
  <c r="J50" i="17" l="1"/>
  <c r="J50" i="22"/>
  <c r="J50" i="19"/>
  <c r="J50" i="18"/>
  <c r="J55" i="17"/>
  <c r="J55" i="18"/>
  <c r="J55" i="19"/>
  <c r="J45" i="17"/>
  <c r="J45" i="19"/>
  <c r="J45" i="18"/>
  <c r="J40" i="17"/>
  <c r="J40" i="18"/>
  <c r="J40" i="19"/>
  <c r="AB45" i="1"/>
  <c r="AA45" i="1" s="1"/>
  <c r="K55" i="22" s="1"/>
  <c r="AF45" i="1"/>
  <c r="AE45" i="1" s="1"/>
  <c r="L55" i="22" s="1"/>
  <c r="AC45" i="1"/>
  <c r="AF40" i="1"/>
  <c r="AE40" i="1" s="1"/>
  <c r="L50" i="22" s="1"/>
  <c r="Y40" i="1"/>
  <c r="AB40" i="1"/>
  <c r="AA40" i="1" s="1"/>
  <c r="K50" i="22" s="1"/>
  <c r="AB35" i="1"/>
  <c r="AA35" i="1" s="1"/>
  <c r="K45" i="22" s="1"/>
  <c r="Y35" i="1"/>
  <c r="AC35" i="1"/>
  <c r="AF35" i="1"/>
  <c r="AE35" i="1" s="1"/>
  <c r="L45" i="22" s="1"/>
  <c r="AF30" i="1"/>
  <c r="AE30" i="1" s="1"/>
  <c r="L40" i="22" s="1"/>
  <c r="AB30" i="1"/>
  <c r="AA30" i="1" s="1"/>
  <c r="K40" i="22" s="1"/>
  <c r="K40" i="18" l="1"/>
  <c r="K40" i="19"/>
  <c r="K55" i="17"/>
  <c r="K55" i="19"/>
  <c r="K55" i="18"/>
  <c r="K50" i="18"/>
  <c r="K50" i="19"/>
  <c r="K45" i="18"/>
  <c r="K45" i="19"/>
  <c r="L55" i="17"/>
  <c r="L55" i="18"/>
  <c r="L55" i="19"/>
  <c r="L50" i="17"/>
  <c r="L50" i="19"/>
  <c r="L50" i="18"/>
  <c r="L45" i="17"/>
  <c r="L45" i="19"/>
  <c r="L45" i="18"/>
  <c r="L40" i="17"/>
  <c r="L40" i="19"/>
  <c r="L40" i="18"/>
  <c r="AG45" i="1"/>
  <c r="M55" i="22" s="1"/>
  <c r="AG40" i="1"/>
  <c r="M50" i="22" s="1"/>
  <c r="K50" i="17"/>
  <c r="K45" i="17"/>
  <c r="AG35" i="1"/>
  <c r="M45" i="22" s="1"/>
  <c r="K40" i="17"/>
  <c r="AG30" i="1"/>
  <c r="M40" i="22" s="1"/>
  <c r="M55" i="17" l="1"/>
  <c r="M55" i="19"/>
  <c r="M55" i="18"/>
  <c r="M50" i="17"/>
  <c r="M50" i="19"/>
  <c r="M50" i="18"/>
  <c r="M45" i="17"/>
  <c r="M45" i="18"/>
  <c r="M45" i="19"/>
  <c r="M40" i="17"/>
  <c r="M40" i="19"/>
  <c r="M40" i="18"/>
  <c r="AD29" i="1"/>
  <c r="J25" i="1"/>
  <c r="I25" i="1"/>
  <c r="H35" i="22" s="1"/>
  <c r="X29" i="1" l="1"/>
  <c r="X28" i="1"/>
  <c r="H35" i="18"/>
  <c r="H35" i="19"/>
  <c r="H35" i="17"/>
  <c r="I10" i="17"/>
  <c r="I10" i="18"/>
  <c r="I10" i="19"/>
  <c r="I35" i="18"/>
  <c r="I35" i="19"/>
  <c r="I35" i="17"/>
  <c r="Z28" i="1"/>
  <c r="Y28" i="1" s="1"/>
  <c r="X26" i="1"/>
  <c r="X27" i="1"/>
  <c r="Z25" i="1"/>
  <c r="Z29" i="1"/>
  <c r="Y29" i="1" s="1"/>
  <c r="Z27" i="1"/>
  <c r="Y27" i="1" s="1"/>
  <c r="X25" i="1"/>
  <c r="N25" i="1"/>
  <c r="J35" i="22" s="1"/>
  <c r="AD28" i="1"/>
  <c r="AC28" i="1" s="1"/>
  <c r="AD26" i="1"/>
  <c r="AC26" i="1" s="1"/>
  <c r="AD27" i="1"/>
  <c r="AC27" i="1" s="1"/>
  <c r="AD25" i="1"/>
  <c r="AC29" i="1"/>
  <c r="Y25" i="1"/>
  <c r="Z26" i="1"/>
  <c r="Y26" i="1" s="1"/>
  <c r="AD23" i="1"/>
  <c r="AC23" i="1" s="1"/>
  <c r="J20" i="1"/>
  <c r="I20" i="1"/>
  <c r="H30" i="22" s="1"/>
  <c r="H30" i="19" l="1"/>
  <c r="H30" i="18"/>
  <c r="H30" i="17"/>
  <c r="J35" i="18"/>
  <c r="J35" i="19"/>
  <c r="J35" i="17"/>
  <c r="Z24" i="1"/>
  <c r="Y24" i="1" s="1"/>
  <c r="AC25" i="1"/>
  <c r="AF25" i="1"/>
  <c r="AE25" i="1" s="1"/>
  <c r="L35" i="22" s="1"/>
  <c r="AB25" i="1"/>
  <c r="AA25" i="1" s="1"/>
  <c r="K35" i="22" s="1"/>
  <c r="AD22" i="1"/>
  <c r="AC22" i="1" s="1"/>
  <c r="AD21" i="1"/>
  <c r="AC21" i="1" s="1"/>
  <c r="AD24" i="1"/>
  <c r="AC24" i="1" s="1"/>
  <c r="N20" i="1"/>
  <c r="J30" i="22" s="1"/>
  <c r="AD20" i="1"/>
  <c r="X23" i="1"/>
  <c r="Z21" i="1"/>
  <c r="Y21" i="1" s="1"/>
  <c r="X21" i="1"/>
  <c r="X22" i="1"/>
  <c r="Z23" i="1"/>
  <c r="Y23" i="1" s="1"/>
  <c r="Z22" i="1"/>
  <c r="Y22" i="1" s="1"/>
  <c r="X20" i="1"/>
  <c r="X24" i="1"/>
  <c r="Z20" i="1"/>
  <c r="K35" i="18" l="1"/>
  <c r="K35" i="19"/>
  <c r="K35" i="17"/>
  <c r="J30" i="18"/>
  <c r="J30" i="19"/>
  <c r="J30" i="17"/>
  <c r="L35" i="18"/>
  <c r="L35" i="19"/>
  <c r="L35" i="17"/>
  <c r="AG25" i="1"/>
  <c r="M35" i="22" s="1"/>
  <c r="AF20" i="1"/>
  <c r="AE20" i="1" s="1"/>
  <c r="L30" i="22" s="1"/>
  <c r="AC20" i="1"/>
  <c r="AB20" i="1"/>
  <c r="AA20" i="1" s="1"/>
  <c r="K30" i="22" s="1"/>
  <c r="Y20" i="1"/>
  <c r="K30" i="19" l="1"/>
  <c r="K30" i="18"/>
  <c r="K30" i="17"/>
  <c r="L30" i="18"/>
  <c r="L30" i="19"/>
  <c r="L30" i="17"/>
  <c r="M35" i="17"/>
  <c r="M35" i="19"/>
  <c r="M35" i="18"/>
  <c r="AG20" i="1"/>
  <c r="M30" i="22" s="1"/>
  <c r="M30" i="17" l="1"/>
  <c r="M30" i="18"/>
  <c r="M30" i="19"/>
  <c r="H25" i="18" l="1"/>
  <c r="H25" i="19"/>
  <c r="H25" i="17"/>
  <c r="J25" i="19" l="1"/>
  <c r="J25" i="18"/>
  <c r="J25" i="17"/>
  <c r="K25" i="17" l="1"/>
  <c r="K25" i="18"/>
  <c r="K25" i="19"/>
  <c r="L25" i="18"/>
  <c r="L25" i="19"/>
  <c r="L25" i="17"/>
  <c r="M25" i="17" l="1"/>
  <c r="M25" i="19"/>
  <c r="M25" i="18"/>
  <c r="H15" i="18" l="1"/>
  <c r="H15" i="19"/>
  <c r="H15" i="17"/>
  <c r="H20" i="18"/>
  <c r="H20" i="19"/>
  <c r="H20" i="17"/>
  <c r="J20" i="18" l="1"/>
  <c r="J20" i="19"/>
  <c r="J20" i="17"/>
  <c r="J15" i="18"/>
  <c r="J15" i="19"/>
  <c r="J15" i="17"/>
  <c r="K15" i="17" l="1"/>
  <c r="K15" i="19"/>
  <c r="K15" i="18"/>
  <c r="K20" i="18"/>
  <c r="K20" i="19"/>
  <c r="K20" i="17"/>
  <c r="T12" i="1"/>
  <c r="Q12" i="1"/>
  <c r="AD12" i="1" l="1"/>
  <c r="AC12" i="1" s="1"/>
  <c r="AD13" i="1"/>
  <c r="AC13" i="1" s="1"/>
  <c r="AD14" i="1"/>
  <c r="AC14" i="1" s="1"/>
  <c r="Q11" i="1"/>
  <c r="T11" i="1"/>
  <c r="T10" i="1"/>
  <c r="AD11" i="1" l="1"/>
  <c r="Q10" i="1"/>
  <c r="AD10" i="1" s="1"/>
  <c r="J10" i="1"/>
  <c r="X10" i="1" s="1"/>
  <c r="L15" i="19" l="1"/>
  <c r="L15" i="18"/>
  <c r="L15" i="17"/>
  <c r="L20" i="18"/>
  <c r="L20" i="19"/>
  <c r="L20" i="17"/>
  <c r="AC11" i="1"/>
  <c r="Z14" i="1"/>
  <c r="Z11" i="1"/>
  <c r="Z10" i="1"/>
  <c r="Y10" i="1" s="1"/>
  <c r="Z12" i="1"/>
  <c r="Z13" i="1"/>
  <c r="AB10" i="1" s="1"/>
  <c r="X13" i="1"/>
  <c r="X12" i="1"/>
  <c r="X14" i="1"/>
  <c r="AC10" i="1"/>
  <c r="X11" i="1"/>
  <c r="I10" i="1"/>
  <c r="H10" i="22" s="1"/>
  <c r="M20" i="17" l="1"/>
  <c r="M20" i="18"/>
  <c r="M20" i="19"/>
  <c r="N10" i="1"/>
  <c r="H10" i="18"/>
  <c r="H10" i="19"/>
  <c r="H10" i="17"/>
  <c r="M15" i="17"/>
  <c r="M15" i="18"/>
  <c r="M15" i="19"/>
  <c r="AF10" i="1"/>
  <c r="AE10" i="1" s="1"/>
  <c r="L10" i="22" s="1"/>
  <c r="Y13" i="1"/>
  <c r="Y12" i="1"/>
  <c r="Y11" i="1"/>
  <c r="Y14" i="1"/>
  <c r="AA10" i="1"/>
  <c r="K10" i="22" s="1"/>
  <c r="B249" i="6" a="1"/>
  <c r="B249" i="6" s="1"/>
  <c r="G238" i="6" s="1"/>
  <c r="J10" i="18" l="1"/>
  <c r="J10" i="22"/>
  <c r="J10" i="19"/>
  <c r="K10" i="17"/>
  <c r="K10" i="18"/>
  <c r="K10" i="19"/>
  <c r="J10" i="17"/>
  <c r="L10" i="17"/>
  <c r="L10" i="19"/>
  <c r="L10" i="18"/>
  <c r="AG10" i="1"/>
  <c r="M10" i="22" s="1"/>
  <c r="M10" i="17" l="1"/>
  <c r="M10" i="19"/>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EDF6B147-8AC8-2945-BD2F-B0A707150617}">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8BC6032D-2620-B84B-A5BB-2EE6CE9F7442}">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<sst xmlns="http://schemas.openxmlformats.org/spreadsheetml/2006/main" count="2725" uniqueCount="643">
  <si>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</si>
  <si>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</si>
  <si>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</si>
  <si>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</si>
  <si>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</si>
  <si>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Misionales</t>
  </si>
  <si>
    <t>REGISTRO Y CONTROL DE ABOGADOS</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</si>
  <si>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</si>
  <si>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</si>
  <si>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</si>
  <si>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</si>
  <si>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</si>
  <si>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</si>
  <si>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</si>
  <si>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</si>
  <si>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</si>
  <si>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URNA</t>
  </si>
  <si>
    <t xml:space="preserve">PROCESO </t>
  </si>
  <si>
    <t>REGISTRO Y CONTROL DE ABOGADOS Y AUXILIARES DE LA JUSTICIA</t>
  </si>
  <si>
    <t>CONSEJO SECCIONAL/ DIRECCIÓN SECCIONAL DE ADMINISTRACIÓN JUDICIAL</t>
  </si>
  <si>
    <t xml:space="preserve">OBJETIVO DEL PROCESO: </t>
  </si>
  <si>
    <t xml:space="preserve"> Registrar el objetivo del  proceso. Aplica  solo para los procesos del nivel central del CSJ.</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</si>
  <si>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</si>
  <si>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</si>
  <si>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</si>
  <si>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</si>
  <si>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</si>
  <si>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</si>
  <si>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</si>
  <si>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</si>
  <si>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Cambios de Gerentes Públicos ( Cambios de Gobierno) </t>
    </r>
    <r>
      <rPr>
        <b/>
        <sz val="9"/>
        <color theme="1"/>
        <rFont val="Arial"/>
        <family val="2"/>
      </rPr>
      <t>(Todos los procesos)</t>
    </r>
    <r>
      <rPr>
        <sz val="9"/>
        <color theme="1"/>
        <rFont val="Arial"/>
        <family val="2"/>
      </rPr>
      <t>.</t>
    </r>
  </si>
  <si>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</si>
  <si>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Reestructuración de la Rama Judicial </t>
    </r>
    <r>
      <rPr>
        <b/>
        <sz val="9"/>
        <color theme="1"/>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</si>
  <si>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</si>
  <si>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</si>
  <si>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</si>
  <si>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</si>
  <si>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</si>
  <si>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</si>
  <si>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</si>
  <si>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</si>
  <si>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</si>
  <si>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</si>
  <si>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</si>
  <si>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</si>
  <si>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</si>
  <si>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</si>
  <si>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</si>
  <si>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</si>
  <si>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</si>
  <si>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</si>
  <si>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</si>
  <si>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</si>
  <si>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</si>
  <si>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</si>
  <si>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</si>
  <si>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</si>
  <si>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</si>
  <si>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</si>
  <si>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</si>
  <si>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</si>
  <si>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</si>
  <si>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</si>
  <si>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Inadecuada disposición de residuos e inservibles acordes con la legislación ambiental en la materia acorde con las políticas del Gobierno Nacional  y Local</t>
    </r>
    <r>
      <rPr>
        <b/>
        <sz val="9"/>
        <color theme="1"/>
        <rFont val="Arial"/>
        <family val="2"/>
      </rPr>
      <t xml:space="preserve">  (Todos los procesos)</t>
    </r>
  </si>
  <si>
    <r>
      <t xml:space="preserve">Ocurrencia de fenómenos naturales (Inundación, sismo, vendavales) que pueden afectar la prestación del servicio </t>
    </r>
    <r>
      <rPr>
        <b/>
        <sz val="9"/>
        <color theme="1"/>
        <rFont val="Arial"/>
        <family val="2"/>
      </rPr>
      <t>(Todos los procesos)</t>
    </r>
  </si>
  <si>
    <t xml:space="preserve">CONTEXTO INTERNO </t>
  </si>
  <si>
    <t>FACTORES TEMÁTICOS</t>
  </si>
  <si>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</si>
  <si>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</si>
  <si>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</si>
  <si>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</si>
  <si>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</si>
  <si>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</si>
  <si>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</si>
  <si>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</si>
  <si>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</si>
  <si>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</si>
  <si>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</si>
  <si>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</si>
  <si>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</si>
  <si>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</si>
  <si>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</si>
  <si>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</si>
  <si>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</si>
  <si>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t>Recursos financieros (presupuesto de funcionamiento, recursos de inversión</t>
  </si>
  <si>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</si>
  <si>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</si>
  <si>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</si>
  <si>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</si>
  <si>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</si>
  <si>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</si>
  <si>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</si>
  <si>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Capacitación del personal en la Seccional para el manejo de las plataformas de Colombia Compra Eficiente </t>
    </r>
    <r>
      <rPr>
        <b/>
        <sz val="9"/>
        <color rgb="FF000000"/>
        <rFont val="Arial"/>
        <family val="2"/>
      </rPr>
      <t>(Adquisición de bienes y servicios)</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</si>
  <si>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</si>
  <si>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Servidores judiciales del distrito adscritos a la red de formadores judiciales </t>
    </r>
    <r>
      <rPr>
        <b/>
        <sz val="9"/>
        <color theme="1"/>
        <rFont val="Arial"/>
        <family val="2"/>
      </rPr>
      <t>(Formación judicial)</t>
    </r>
  </si>
  <si>
    <r>
      <t>Servidores Judiciales con Comorbilidades o enfermedades laborales</t>
    </r>
    <r>
      <rPr>
        <b/>
        <sz val="9"/>
        <color rgb="FF000000"/>
        <rFont val="Arial"/>
        <family val="2"/>
      </rPr>
      <t xml:space="preserve"> (Todos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</si>
  <si>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</si>
  <si>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</si>
  <si>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</si>
  <si>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</si>
  <si>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Compromiso del personal del Consejo Seccional y la Dirección Ejecutiva Seccional frente a la ejecución de las actividades asignadas </t>
    </r>
    <r>
      <rPr>
        <b/>
        <sz val="9"/>
        <color theme="1"/>
        <rFont val="Arial"/>
        <family val="2"/>
      </rPr>
      <t>(Todos los procesos)</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</si>
  <si>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</si>
  <si>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t>Proceso
( capacidad, diseño, ejecución, proveedores, entradas, salidas,
gestión del conocimiento)</t>
  </si>
  <si>
    <r>
      <t xml:space="preserve">Falta de actualización de indicadores acordes a la gestión de los procesos </t>
    </r>
    <r>
      <rPr>
        <b/>
        <sz val="9"/>
        <color rgb="FF000000"/>
        <rFont val="Arial"/>
        <family val="2"/>
      </rPr>
      <t>(Todos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</si>
  <si>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</si>
  <si>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</si>
  <si>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adoptó la metodología de las Compras Públicas Sostenibles, del Ministerio de Ambiente y Desarrollo Sostenible </t>
    </r>
    <r>
      <rPr>
        <b/>
        <sz val="9"/>
        <color theme="1"/>
        <rFont val="Arial"/>
        <family val="2"/>
      </rPr>
      <t>(Adquisición de bienes y servicios)</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</si>
  <si>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</si>
  <si>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Cumplimiento de las metas de número de procesos mínimo con recaudo y de actualización de procesos en el GCC </t>
    </r>
    <r>
      <rPr>
        <b/>
        <sz val="9"/>
        <color theme="1"/>
        <rFont val="Arial"/>
        <family val="2"/>
      </rPr>
      <t>(Asistencia Legal)</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</si>
  <si>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</si>
  <si>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</si>
  <si>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</si>
  <si>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</si>
  <si>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</si>
  <si>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</si>
  <si>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</si>
  <si>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</si>
  <si>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</si>
  <si>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</si>
  <si>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</si>
  <si>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</si>
  <si>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</si>
  <si>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</si>
  <si>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</si>
  <si>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</si>
  <si>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</si>
  <si>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</si>
  <si>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</si>
  <si>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</si>
  <si>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</si>
  <si>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</si>
  <si>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</si>
  <si>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</si>
  <si>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</si>
  <si>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</si>
  <si>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</si>
  <si>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</si>
  <si>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</si>
  <si>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</si>
  <si>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Adquisición de elementos de trabajo insuficientes de acuerdo con la asignación de recursos</t>
    </r>
    <r>
      <rPr>
        <b/>
        <sz val="9"/>
        <color rgb="FF000000"/>
        <rFont val="Arial"/>
        <family val="2"/>
      </rPr>
      <t xml:space="preserve"> (Todos los procesos)</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</si>
  <si>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</si>
  <si>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</si>
  <si>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</si>
  <si>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</si>
  <si>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</si>
  <si>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</si>
  <si>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</si>
  <si>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</si>
  <si>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</si>
  <si>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</si>
  <si>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t>Ambientales</t>
  </si>
  <si>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</si>
  <si>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</si>
  <si>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</si>
  <si>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</si>
  <si>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</si>
  <si>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</si>
  <si>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</si>
  <si>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</si>
  <si>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 xml:space="preserve">ESTRATEGIAS/ACCIONES </t>
  </si>
  <si>
    <t>ESTRATEGIAS  DOFA</t>
  </si>
  <si>
    <t>ESTRATEGIA/ACCIÓN/ PROYECTO</t>
  </si>
  <si>
    <t xml:space="preserve">GESTIONA </t>
  </si>
  <si>
    <t xml:space="preserve">DOCUMENTADA EN </t>
  </si>
  <si>
    <t>A</t>
  </si>
  <si>
    <t>O</t>
  </si>
  <si>
    <t>D</t>
  </si>
  <si>
    <t>F</t>
  </si>
  <si>
    <t>Cambios de Gerentes Públicos ( Cambios de Gobierno)</t>
  </si>
  <si>
    <t>Plan de riesgos</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</si>
  <si>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</si>
  <si>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</si>
  <si>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</si>
  <si>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</si>
  <si>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</si>
  <si>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</si>
  <si>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</si>
  <si>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Plan de Acción</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</si>
  <si>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</si>
  <si>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</si>
  <si>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</si>
  <si>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</si>
  <si>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</si>
  <si>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</si>
  <si>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</si>
  <si>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</si>
  <si>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 xml:space="preserve">Ocurrencia de fenómenos naturales (Inundación, sismo, vendavales) que pueden afectar la prestación del servicio </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</si>
  <si>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</si>
  <si>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</si>
  <si>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</si>
  <si>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</si>
  <si>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</si>
  <si>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</si>
  <si>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</si>
  <si>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</si>
  <si>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</si>
  <si>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</si>
  <si>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</si>
  <si>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</si>
  <si>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 xml:space="preserve">Falta capacitación y conocimiento sobre el nuevo aplicativo de nómina </t>
  </si>
  <si>
    <t>Ampliar la cobertura de herramientas de atención virtual en los municipios del Distrito</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</si>
  <si>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</si>
  <si>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</si>
  <si>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</si>
  <si>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</si>
  <si>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</si>
  <si>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Capacidad insuficiente de la plataforma SIERJU para el reporte de estadistica que genera bloqueos al momento de registrar información </t>
  </si>
  <si>
    <t xml:space="preserve">Desconocimiento de las tablas de retencion documental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</si>
  <si>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</si>
  <si>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</si>
  <si>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</si>
  <si>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</si>
  <si>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</si>
  <si>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</si>
  <si>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Medición cuantitativa y cualitativa de los niveles de satisfacción de los usuarios internos y externos de la administración de justicia en relación a la prestación del servicio</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</si>
  <si>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</si>
  <si>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</si>
  <si>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</si>
  <si>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</si>
  <si>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</si>
  <si>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</si>
  <si>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</si>
  <si>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</si>
  <si>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</si>
  <si>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</si>
  <si>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</si>
  <si>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</si>
  <si>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</si>
  <si>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</si>
  <si>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</si>
  <si>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</si>
  <si>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</si>
  <si>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</si>
  <si>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</si>
  <si>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</si>
  <si>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</si>
  <si>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</si>
  <si>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</si>
  <si>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</si>
  <si>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</si>
  <si>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</si>
  <si>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</si>
  <si>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</si>
  <si>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</si>
  <si>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</si>
  <si>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t xml:space="preserve">Consolida o resume los análisis sobre impacto + causa raíz, permitiendo contar con una redacción clara y concreta del riesgo identificado. Tenga en cuenta la estructura de alto nivel establecida , inicia con POSIBILIDAD DE + Impacto para la entidad + Causa Raíz </t>
  </si>
  <si>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</si>
  <si>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</si>
  <si>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</si>
  <si>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</si>
  <si>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</si>
  <si>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</si>
  <si>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</si>
  <si>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</si>
  <si>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</si>
  <si>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</si>
  <si>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</si>
  <si>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</si>
  <si>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</si>
  <si>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</si>
  <si>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</si>
  <si>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</si>
  <si>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</si>
  <si>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</si>
  <si>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</si>
  <si>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</si>
  <si>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</si>
  <si>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</si>
  <si>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</si>
  <si>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</si>
  <si>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</si>
  <si>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</si>
  <si>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</si>
  <si>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</si>
  <si>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</si>
  <si>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</si>
  <si>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</si>
  <si>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</si>
  <si>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</si>
  <si>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</si>
  <si>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</si>
  <si>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</si>
  <si>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</si>
  <si>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</si>
  <si>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</si>
  <si>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</si>
  <si>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</si>
  <si>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</si>
  <si>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</si>
  <si>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</si>
  <si>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</si>
  <si>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</si>
  <si>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</si>
  <si>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</si>
  <si>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</si>
  <si>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</si>
  <si>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</si>
  <si>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</si>
  <si>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</si>
  <si>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</si>
  <si>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</si>
  <si>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</si>
  <si>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</si>
  <si>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</si>
  <si>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</si>
  <si>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</si>
  <si>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</si>
  <si>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</si>
  <si>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</si>
  <si>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</si>
  <si>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</si>
  <si>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</si>
  <si>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</si>
  <si>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</si>
  <si>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</si>
  <si>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</si>
  <si>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</si>
  <si>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</si>
  <si>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</si>
  <si>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</si>
  <si>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</si>
  <si>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</si>
  <si>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</si>
  <si>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</si>
  <si>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</si>
  <si>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</si>
  <si>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</si>
  <si>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</si>
  <si>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</si>
  <si>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</si>
  <si>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</si>
  <si>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</si>
  <si>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</si>
  <si>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</si>
  <si>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</si>
  <si>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</si>
  <si>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</si>
  <si>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</si>
  <si>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</si>
  <si>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</si>
  <si>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</si>
  <si>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</si>
  <si>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</si>
  <si>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</si>
  <si>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</si>
  <si>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</si>
  <si>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</si>
  <si>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</si>
  <si>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</si>
  <si>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</si>
  <si>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</si>
  <si>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</si>
  <si>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</si>
  <si>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</si>
  <si>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</si>
  <si>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</si>
  <si>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</si>
  <si>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</si>
  <si>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</si>
  <si>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</si>
  <si>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</si>
  <si>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</si>
  <si>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</si>
  <si>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</si>
  <si>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</si>
  <si>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</si>
  <si>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</si>
  <si>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</si>
  <si>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</si>
  <si>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</si>
  <si>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</si>
  <si>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</si>
  <si>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</si>
  <si>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</si>
  <si>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</si>
  <si>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Manual</t>
  </si>
  <si>
    <t>Características</t>
  </si>
  <si>
    <t>Descripción</t>
  </si>
  <si>
    <t>Peso</t>
  </si>
  <si>
    <t>Preventivo</t>
  </si>
  <si>
    <t>Atributos de Eficiencia</t>
  </si>
  <si>
    <t>Tipo</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</si>
  <si>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</si>
  <si>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</si>
  <si>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</si>
  <si>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</si>
  <si>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</si>
  <si>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</si>
  <si>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</si>
  <si>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</si>
  <si>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</si>
  <si>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Documentación</t>
  </si>
  <si>
    <t>Documentado</t>
  </si>
  <si>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</si>
  <si>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</si>
  <si>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</si>
  <si>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</si>
  <si>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Frecuencia</t>
  </si>
  <si>
    <t>Continua</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</si>
  <si>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</si>
  <si>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</si>
  <si>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</si>
  <si>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Evidencia</t>
  </si>
  <si>
    <t>Con Registro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</si>
  <si>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</si>
  <si>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</si>
  <si>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</si>
  <si>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</si>
  <si>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</si>
  <si>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</si>
  <si>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</si>
  <si>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</si>
  <si>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</si>
  <si>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</si>
  <si>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</si>
  <si>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</si>
  <si>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</si>
  <si>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</si>
  <si>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</si>
  <si>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</si>
  <si>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</si>
  <si>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</si>
  <si>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</si>
  <si>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</si>
  <si>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</si>
  <si>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</si>
  <si>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</si>
  <si>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Impacto Residual Final</t>
  </si>
  <si>
    <t>%</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</si>
  <si>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</si>
  <si>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</si>
  <si>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</si>
  <si>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</si>
  <si>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</si>
  <si>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</si>
  <si>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</si>
  <si>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</si>
  <si>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</si>
  <si>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</si>
  <si>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</si>
  <si>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</si>
  <si>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</si>
  <si>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</si>
  <si>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</si>
  <si>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</si>
  <si>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</si>
  <si>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</si>
  <si>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Probabilidad Inherente</t>
  </si>
  <si>
    <t>Impacto Inherente</t>
  </si>
  <si>
    <t>Probabilidad Residual Final</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</si>
  <si>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</si>
  <si>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</si>
  <si>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</si>
  <si>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</si>
  <si>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</si>
  <si>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</si>
  <si>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</si>
  <si>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</si>
  <si>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</si>
  <si>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</si>
  <si>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</si>
  <si>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</si>
  <si>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</si>
  <si>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</si>
  <si>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</si>
  <si>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</si>
  <si>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</si>
  <si>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</si>
  <si>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</si>
  <si>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</si>
  <si>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</si>
  <si>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</si>
  <si>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</si>
  <si>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</si>
  <si>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</si>
  <si>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</si>
  <si>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</si>
  <si>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</si>
  <si>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</si>
  <si>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</si>
  <si>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</si>
  <si>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</si>
  <si>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</si>
  <si>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</si>
  <si>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</si>
  <si>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</si>
  <si>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</si>
  <si>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</si>
  <si>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</si>
  <si>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</si>
  <si>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</si>
  <si>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</si>
  <si>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</si>
  <si>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</si>
  <si>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</si>
  <si>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</si>
  <si>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</si>
  <si>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</si>
  <si>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</si>
  <si>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</si>
  <si>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</si>
  <si>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</si>
  <si>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</si>
  <si>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</si>
  <si>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</si>
  <si>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</si>
  <si>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</si>
  <si>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</si>
  <si>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</si>
  <si>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</si>
  <si>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</si>
  <si>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</si>
  <si>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</si>
  <si>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</si>
  <si>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Evitar</t>
  </si>
  <si>
    <t>Fraude Interno</t>
  </si>
  <si>
    <t>Reducir(compartir)</t>
  </si>
  <si>
    <t>Fallas Tecnológicas</t>
  </si>
  <si>
    <t>Reducir(mitigar)</t>
  </si>
  <si>
    <t>Afectación en la Prestación del Servicio de Justicia</t>
  </si>
  <si>
    <t>Relaciones Laborales</t>
  </si>
  <si>
    <t>Reputacional(Corrupción)</t>
  </si>
  <si>
    <t>Usuarios, productos y prácticas organizacionales</t>
  </si>
  <si>
    <t xml:space="preserve"> Afectación Ambiental</t>
  </si>
  <si>
    <t>Daños Activos Fijos/Eventos Externos</t>
  </si>
  <si>
    <t>Eventos Ambientales Internos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</si>
  <si>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</si>
  <si>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</si>
  <si>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</si>
  <si>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</si>
  <si>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</si>
  <si>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</si>
  <si>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</si>
  <si>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</si>
  <si>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</si>
  <si>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altas consecuencias o efectos sobre la entidad</t>
  </si>
  <si>
    <t>Si el hecho llegara a presentarse, tendría desastrosas consecuencias o efectos sobre la entidad</t>
  </si>
  <si>
    <t xml:space="preserve">MATRIZ DE RIESGOS SIGCMA </t>
  </si>
  <si>
    <t>SIGCMA</t>
  </si>
  <si>
    <t>Proceso:</t>
  </si>
  <si>
    <t>Registro y control de abogados y auxiliares de la justicia</t>
  </si>
  <si>
    <t>Objetivo:</t>
  </si>
  <si>
    <t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</si>
  <si>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</si>
  <si>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</si>
  <si>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</si>
  <si>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</si>
  <si>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</si>
  <si>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</si>
  <si>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</si>
  <si>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</si>
  <si>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</si>
  <si>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</si>
  <si>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Criterios de impacto</t>
  </si>
  <si>
    <t>Impacto 
Inherente</t>
  </si>
  <si>
    <t>No. Control</t>
  </si>
  <si>
    <t>Atributos</t>
  </si>
  <si>
    <t>Probabilidad Residual</t>
  </si>
  <si>
    <t>Probabilidad Residua Finall</t>
  </si>
  <si>
    <t>Zona de Riesgo Final</t>
  </si>
  <si>
    <t>Responsable</t>
  </si>
  <si>
    <t>Fecha Implementación</t>
  </si>
  <si>
    <t>Fecha Seguimiento</t>
  </si>
  <si>
    <t>Seguimiento</t>
  </si>
  <si>
    <t>Calificación</t>
  </si>
  <si>
    <t>Desacierto en la información brindada a los usuarios internos y extenos para trámite ante URNA</t>
  </si>
  <si>
    <t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t>
  </si>
  <si>
    <t>Desconocimiento de los tramites de la URNA por parte del persona encargado de brindar la información</t>
  </si>
  <si>
    <t>Posibilidad de afectación de la prestación del servicio de justicia por Desconocimiento de los tramites de la URNA por parte del persona encargado de brindar la información</t>
  </si>
  <si>
    <t>Actualización de listado maestro de documentos.</t>
  </si>
  <si>
    <t>Seguimiento de la satifacción del usuario</t>
  </si>
  <si>
    <t>Lider del proceso</t>
  </si>
  <si>
    <t>Alternatividad de brindar informacion por diferentes medios (Correo electronico, whatsapp, Telefono)</t>
  </si>
  <si>
    <t>Base de datos con seguimientos a los usuarios atendidos.</t>
  </si>
  <si>
    <t>Medición de satisfacción del usuario interno y externo.</t>
  </si>
  <si>
    <t>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</si>
  <si>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</si>
  <si>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</si>
  <si>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</si>
  <si>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 xml:space="preserve">Socialización del Plan Anticorrupción y carta de trato digno formación en valores y principios propios de la entidad </t>
  </si>
  <si>
    <t>Socialización del Plan  Anticorrupción</t>
  </si>
  <si>
    <t>Coordinación SIGCMA Seccional</t>
  </si>
  <si>
    <t>Socialización del código de ética, buen gobierno y plan anticorrupción</t>
  </si>
  <si>
    <t>Rendición de cuentas, Auditorias Internas, Externas de Control Interno y de entes de control.</t>
  </si>
  <si>
    <t>Seguimiento a las funciones asignadas a cada uno de los servidores judiciales</t>
  </si>
  <si>
    <t>Interrupción o demora en el Servicio Público de Administrar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</si>
  <si>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</si>
  <si>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</si>
  <si>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</si>
  <si>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</si>
  <si>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</si>
  <si>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</si>
  <si>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</si>
  <si>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</si>
  <si>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</si>
  <si>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</si>
  <si>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</si>
  <si>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debido al desconocimiento de las lineamientos ambientales y normatividad ambiental vigente</t>
  </si>
  <si>
    <t>Divulgación de programas, guías y procedimientos del Plan de Gestión Ambiental, además del  acompañamiento y/o seguimiento a implementación del Acuerdo PSAA14-10160.</t>
  </si>
  <si>
    <t xml:space="preserve">Participar de las jornadas de capacitación y sensibilización ambiental programadas por el Nivel Central
Participar en los espacios de socialización y sensibilización en la Seccional
</t>
  </si>
  <si>
    <t>Coordinación SIGCMA Seccional y lideres de los procesos</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</si>
  <si>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</si>
  <si>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</si>
  <si>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Micrositio SIGCMA para consulta de lineamientos y normatividad ambiental vigente y Matriz de requisitos legales</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</si>
  <si>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</si>
  <si>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</si>
  <si>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</si>
  <si>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</si>
  <si>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</si>
  <si>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</si>
  <si>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</si>
  <si>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</si>
  <si>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</si>
  <si>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Documentos asociados</t>
  </si>
  <si>
    <t>Se ha materializado el riesgo?</t>
  </si>
  <si>
    <t xml:space="preserve">Que acciones se llevaron a cabo, con ocasión a la materialización del riesgo </t>
  </si>
  <si>
    <t>PROBABILIDAD</t>
  </si>
  <si>
    <t>NIVEL</t>
  </si>
  <si>
    <t xml:space="preserve">IMPACTO </t>
  </si>
  <si>
    <t>CENTRAL</t>
  </si>
  <si>
    <t>SECCIONAL</t>
  </si>
  <si>
    <t xml:space="preserve"> INICIO
DIA/MES/AÑO</t>
  </si>
  <si>
    <t>FIN 
DIA/MES/AÑO</t>
  </si>
  <si>
    <t>El Consejo Seccional dispuso de una estrategia de acompañamiento a los Centros de Servicios en  la  implementación de herramienta en el uso de la tecnologías de la información,   permitido  a los despachos agilidad y eficiencia y eficacia en cada unas actividades asu cargo.</t>
  </si>
  <si>
    <t>x</t>
  </si>
  <si>
    <t>En curso</t>
  </si>
  <si>
    <t>SEGUIMIENTO MATRIZ DE RIESGOS SIGCMA 2 TRIMESTRE</t>
  </si>
  <si>
    <t>ANÁLISIS DEL RESULTADO FINAL 
2 TRIMESTRE</t>
  </si>
  <si>
    <t>SEGUIMIENTO MATRIZ DE RIESGOS SIGCMA 3 TRIMESTRE</t>
  </si>
  <si>
    <t>ANÁLISIS DEL RESULTADO FINAL 
3 TRIMESTRE</t>
  </si>
  <si>
    <t>='Mapa Final'!b15!</t>
  </si>
  <si>
    <t>SEGUIMIENTO MATRIZ DE RIESGOS SIGCMA 4 TRIMESTRE</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</si>
  <si>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</si>
  <si>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</si>
  <si>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NO</t>
  </si>
  <si>
    <t>NA</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</si>
  <si>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</si>
  <si>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</si>
  <si>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</si>
  <si>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Encuesta satisfacción del usuario externo</t>
  </si>
  <si>
    <t>Se brindaron 123 asesorias de temas relacionados con la URNA como  solicitudes de tarjeta profesional, Tramite de duplicados e iformación sobre el estado de sus trámites en general.
Durante el primer semestre 36 de los usuarios calificaron el servicio prestado con un nivel de satisfacción del 92%</t>
  </si>
  <si>
    <t>Registro de Usuarios que solicitan Orientación</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</si>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</sst>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05">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u/>
      <sz val="11"/>
      <color theme="10"/>
      <name val="Calibri"/>
      <family val="2"/>
      <scheme val="minor"/>
    </font>
    <font>
      <sz val="10"/>
      <color rgb="FF000000"/>
      <name val="Calibri"/>
      <family val="2"/>
    </font>
    <font>
      <sz val="11"/>
      <color rgb="FF000000"/>
      <name val="Calibri"/>
      <family val="2"/>
    </font>
    <font>
      <sz val="10"/>
      <name val="Calibri"/>
      <family val="2"/>
    </font>
    <font>
      <sz val="11"/>
      <name val="Calibri"/>
      <family val="2"/>
    </font>
    <font>
      <b/>
      <sz val="9"/>
      <color theme="0" tint="-4.9989318521683403E-2"/>
      <name val="Arial"/>
      <family val="2"/>
    </font>
    <font>
      <b/>
      <sz val="9"/>
      <name val="Arial"/>
      <family val="2"/>
    </font>
    <font>
      <sz val="9"/>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n">
        <color indexed="64"/>
      </left>
      <right style="thin">
        <color indexed="64"/>
      </right>
      <top/>
      <bottom style="thin">
        <color rgb="FF000000"/>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right/>
      <top/>
      <bottom style="thick">
        <color theme="0"/>
      </bottom>
      <diagonal/>
    </border>
    <border>
      <left/>
      <right style="thick">
        <color theme="0"/>
      </right>
      <top/>
      <bottom style="thick">
        <color theme="0"/>
      </bottom>
      <diagonal/>
    </border>
    <border>
      <left style="thick">
        <color theme="0"/>
      </left>
      <right style="thick">
        <color theme="0"/>
      </right>
      <top/>
      <bottom/>
      <diagonal/>
    </border>
    <border>
      <left style="thick">
        <color theme="0"/>
      </left>
      <right/>
      <top/>
      <bottom style="thick">
        <color theme="0"/>
      </bottom>
      <diagonal/>
    </border>
    <border>
      <left/>
      <right/>
      <top style="thin">
        <color rgb="FF000000"/>
      </top>
      <bottom style="thin">
        <color rgb="FF000000"/>
      </bottom>
      <diagonal/>
    </border>
    <border>
      <left style="thin">
        <color indexed="64"/>
      </left>
      <right style="thin">
        <color indexed="64"/>
      </right>
      <top style="thin">
        <color rgb="FF000000"/>
      </top>
      <bottom/>
      <diagonal/>
    </border>
  </borders>
  <cellStyleXfs count="5">
    <xf numFmtId="0" fontId="0" fillId="0" borderId="0"/>
    <xf numFmtId="0" fontId="8" fillId="0" borderId="0"/>
    <xf numFmtId="0" fontId="14" fillId="0" borderId="0"/>
    <xf numFmtId="0" fontId="91" fillId="0" borderId="0" applyNumberFormat="0" applyFill="0" applyBorder="0" applyAlignment="0" applyProtection="0"/>
    <xf numFmtId="0" fontId="91" fillId="0" borderId="0" applyNumberFormat="0" applyFill="0" applyBorder="0" applyAlignment="0" applyProtection="0"/>
  </cellStyleXfs>
  <cellXfs count="60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1" fillId="3" borderId="0" xfId="0" applyFont="1" applyFill="1" applyAlignment="1">
      <alignment horizontal="center" vertical="center"/>
    </xf>
    <xf numFmtId="0" fontId="23" fillId="3" borderId="49" xfId="0" applyFont="1" applyFill="1" applyBorder="1" applyAlignment="1">
      <alignment vertical="top" wrapText="1"/>
    </xf>
    <xf numFmtId="0" fontId="23" fillId="3" borderId="50" xfId="0" applyFont="1" applyFill="1" applyBorder="1" applyAlignment="1">
      <alignment vertical="top" wrapText="1"/>
    </xf>
    <xf numFmtId="0" fontId="25" fillId="0" borderId="0" xfId="0" applyFont="1" applyAlignment="1">
      <alignment horizontal="center" vertical="center" wrapText="1"/>
    </xf>
    <xf numFmtId="0" fontId="26" fillId="3" borderId="0" xfId="0" applyFont="1" applyFill="1"/>
    <xf numFmtId="0" fontId="3" fillId="3" borderId="0" xfId="0" applyFont="1" applyFill="1" applyAlignment="1">
      <alignment horizontal="left" vertical="center"/>
    </xf>
    <xf numFmtId="0" fontId="27" fillId="3" borderId="0" xfId="0" applyFont="1" applyFill="1" applyAlignment="1">
      <alignment horizontal="center" vertical="center" wrapText="1"/>
    </xf>
    <xf numFmtId="0" fontId="20" fillId="3" borderId="0" xfId="0" applyFont="1" applyFill="1"/>
    <xf numFmtId="0" fontId="24" fillId="3" borderId="0" xfId="0" applyFont="1" applyFill="1" applyAlignment="1">
      <alignment horizontal="justify" vertical="center" wrapText="1" readingOrder="1"/>
    </xf>
    <xf numFmtId="0" fontId="3" fillId="3" borderId="0" xfId="0" applyFont="1" applyFill="1" applyAlignment="1">
      <alignment vertical="center"/>
    </xf>
    <xf numFmtId="0" fontId="20" fillId="0" borderId="0" xfId="0" applyFont="1"/>
    <xf numFmtId="0" fontId="24" fillId="0" borderId="0" xfId="0" applyFont="1" applyAlignment="1">
      <alignment horizontal="justify" vertical="center" wrapText="1" readingOrder="1"/>
    </xf>
    <xf numFmtId="0" fontId="28" fillId="0" borderId="0" xfId="0" applyFont="1" applyAlignment="1">
      <alignment vertical="center"/>
    </xf>
    <xf numFmtId="0" fontId="29" fillId="0" borderId="0" xfId="0" applyFont="1"/>
    <xf numFmtId="0" fontId="18" fillId="0" borderId="0" xfId="0" applyFont="1"/>
    <xf numFmtId="0" fontId="26" fillId="0" borderId="0" xfId="0" applyFont="1"/>
    <xf numFmtId="0" fontId="31" fillId="3" borderId="0" xfId="0" applyFont="1" applyFill="1"/>
    <xf numFmtId="0" fontId="32" fillId="3" borderId="0" xfId="0" applyFont="1" applyFill="1"/>
    <xf numFmtId="0" fontId="33" fillId="13" borderId="58" xfId="0" applyFont="1" applyFill="1" applyBorder="1" applyAlignment="1">
      <alignment horizontal="center" vertical="center" wrapText="1" readingOrder="1"/>
    </xf>
    <xf numFmtId="0" fontId="34" fillId="3" borderId="60" xfId="0" applyFont="1" applyFill="1" applyBorder="1" applyAlignment="1">
      <alignment horizontal="justify" vertical="center" wrapText="1" readingOrder="1"/>
    </xf>
    <xf numFmtId="9" fontId="33"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justify" vertical="center" wrapText="1" readingOrder="1"/>
    </xf>
    <xf numFmtId="9" fontId="33" fillId="3" borderId="63" xfId="0" applyNumberFormat="1" applyFont="1" applyFill="1" applyBorder="1" applyAlignment="1">
      <alignment horizontal="center" vertical="center" wrapText="1" readingOrder="1"/>
    </xf>
    <xf numFmtId="0" fontId="34" fillId="3" borderId="63" xfId="0" applyFont="1" applyFill="1" applyBorder="1" applyAlignment="1">
      <alignment horizontal="center" vertical="center" wrapText="1" readingOrder="1"/>
    </xf>
    <xf numFmtId="0" fontId="34" fillId="3" borderId="65" xfId="0" applyFont="1" applyFill="1" applyBorder="1" applyAlignment="1">
      <alignment horizontal="justify" vertical="center" wrapText="1" readingOrder="1"/>
    </xf>
    <xf numFmtId="0" fontId="34" fillId="3" borderId="66" xfId="0" applyFont="1" applyFill="1" applyBorder="1" applyAlignment="1">
      <alignment horizontal="center" vertical="center" wrapText="1" readingOrder="1"/>
    </xf>
    <xf numFmtId="0" fontId="38" fillId="3" borderId="0" xfId="0" applyFont="1" applyFill="1"/>
    <xf numFmtId="0" fontId="40" fillId="15" borderId="67" xfId="0" applyFont="1" applyFill="1" applyBorder="1" applyAlignment="1" applyProtection="1">
      <alignment horizontal="center" vertical="center" wrapText="1" readingOrder="1"/>
      <protection hidden="1"/>
    </xf>
    <xf numFmtId="0" fontId="40" fillId="15" borderId="68" xfId="0" applyFont="1" applyFill="1" applyBorder="1" applyAlignment="1" applyProtection="1">
      <alignment horizontal="center" vertical="center" wrapText="1" readingOrder="1"/>
      <protection hidden="1"/>
    </xf>
    <xf numFmtId="0" fontId="40" fillId="15" borderId="69" xfId="0" applyFont="1" applyFill="1" applyBorder="1" applyAlignment="1" applyProtection="1">
      <alignment horizontal="center" vertical="center" wrapText="1" readingOrder="1"/>
      <protection hidden="1"/>
    </xf>
    <xf numFmtId="0" fontId="40" fillId="16" borderId="67" xfId="0" applyFont="1" applyFill="1" applyBorder="1" applyAlignment="1" applyProtection="1">
      <alignment horizontal="center" wrapText="1" readingOrder="1"/>
      <protection hidden="1"/>
    </xf>
    <xf numFmtId="0" fontId="40" fillId="16" borderId="68" xfId="0" applyFont="1" applyFill="1" applyBorder="1" applyAlignment="1" applyProtection="1">
      <alignment horizontal="center" wrapText="1" readingOrder="1"/>
      <protection hidden="1"/>
    </xf>
    <xf numFmtId="0" fontId="40" fillId="15" borderId="20" xfId="0" applyFont="1" applyFill="1" applyBorder="1" applyAlignment="1" applyProtection="1">
      <alignment horizontal="center" vertical="center" wrapText="1" readingOrder="1"/>
      <protection hidden="1"/>
    </xf>
    <xf numFmtId="0" fontId="40" fillId="15" borderId="0" xfId="0" applyFont="1" applyFill="1" applyAlignment="1" applyProtection="1">
      <alignment horizontal="center" vertical="center" wrapText="1" readingOrder="1"/>
      <protection hidden="1"/>
    </xf>
    <xf numFmtId="0" fontId="40" fillId="15" borderId="21" xfId="0" applyFont="1" applyFill="1" applyBorder="1" applyAlignment="1" applyProtection="1">
      <alignment horizontal="center" vertical="center" wrapText="1" readingOrder="1"/>
      <protection hidden="1"/>
    </xf>
    <xf numFmtId="0" fontId="40" fillId="16" borderId="20" xfId="0" applyFont="1" applyFill="1" applyBorder="1" applyAlignment="1" applyProtection="1">
      <alignment horizontal="center" wrapText="1" readingOrder="1"/>
      <protection hidden="1"/>
    </xf>
    <xf numFmtId="0" fontId="40" fillId="16" borderId="0" xfId="0" applyFont="1" applyFill="1" applyAlignment="1" applyProtection="1">
      <alignment horizontal="center" wrapText="1" readingOrder="1"/>
      <protection hidden="1"/>
    </xf>
    <xf numFmtId="0" fontId="40" fillId="15" borderId="43" xfId="0" applyFont="1" applyFill="1" applyBorder="1" applyAlignment="1" applyProtection="1">
      <alignment horizontal="center" vertical="center" wrapText="1" readingOrder="1"/>
      <protection hidden="1"/>
    </xf>
    <xf numFmtId="0" fontId="40" fillId="15" borderId="44" xfId="0" applyFont="1" applyFill="1" applyBorder="1" applyAlignment="1" applyProtection="1">
      <alignment horizontal="center" vertical="center" wrapText="1" readingOrder="1"/>
      <protection hidden="1"/>
    </xf>
    <xf numFmtId="0" fontId="40" fillId="15" borderId="45" xfId="0" applyFont="1" applyFill="1" applyBorder="1" applyAlignment="1" applyProtection="1">
      <alignment horizontal="center" vertical="center" wrapText="1" readingOrder="1"/>
      <protection hidden="1"/>
    </xf>
    <xf numFmtId="0" fontId="40" fillId="16" borderId="43" xfId="0" applyFont="1" applyFill="1" applyBorder="1" applyAlignment="1" applyProtection="1">
      <alignment horizontal="center" wrapText="1" readingOrder="1"/>
      <protection hidden="1"/>
    </xf>
    <xf numFmtId="0" fontId="40" fillId="16" borderId="44" xfId="0" applyFont="1" applyFill="1" applyBorder="1" applyAlignment="1" applyProtection="1">
      <alignment horizontal="center" wrapText="1" readingOrder="1"/>
      <protection hidden="1"/>
    </xf>
    <xf numFmtId="0" fontId="40" fillId="17" borderId="68" xfId="0" applyFont="1" applyFill="1" applyBorder="1" applyAlignment="1" applyProtection="1">
      <alignment horizontal="center" wrapText="1" readingOrder="1"/>
      <protection hidden="1"/>
    </xf>
    <xf numFmtId="0" fontId="40" fillId="17" borderId="69" xfId="0" applyFont="1" applyFill="1" applyBorder="1" applyAlignment="1" applyProtection="1">
      <alignment horizontal="center" wrapText="1" readingOrder="1"/>
      <protection hidden="1"/>
    </xf>
    <xf numFmtId="0" fontId="40" fillId="17" borderId="20" xfId="0" applyFont="1" applyFill="1" applyBorder="1" applyAlignment="1" applyProtection="1">
      <alignment horizontal="center" wrapText="1" readingOrder="1"/>
      <protection hidden="1"/>
    </xf>
    <xf numFmtId="0" fontId="40" fillId="17" borderId="0" xfId="0" applyFont="1" applyFill="1" applyAlignment="1" applyProtection="1">
      <alignment horizontal="center" wrapText="1" readingOrder="1"/>
      <protection hidden="1"/>
    </xf>
    <xf numFmtId="0" fontId="40" fillId="17" borderId="21" xfId="0" applyFont="1" applyFill="1" applyBorder="1" applyAlignment="1" applyProtection="1">
      <alignment horizontal="center" wrapText="1" readingOrder="1"/>
      <protection hidden="1"/>
    </xf>
    <xf numFmtId="0" fontId="40" fillId="17" borderId="43" xfId="0" applyFont="1" applyFill="1" applyBorder="1" applyAlignment="1" applyProtection="1">
      <alignment horizontal="center" wrapText="1" readingOrder="1"/>
      <protection hidden="1"/>
    </xf>
    <xf numFmtId="0" fontId="40" fillId="17" borderId="44" xfId="0" applyFont="1" applyFill="1" applyBorder="1" applyAlignment="1" applyProtection="1">
      <alignment horizontal="center" wrapText="1" readingOrder="1"/>
      <protection hidden="1"/>
    </xf>
    <xf numFmtId="0" fontId="40" fillId="17" borderId="45" xfId="0" applyFont="1" applyFill="1" applyBorder="1" applyAlignment="1" applyProtection="1">
      <alignment horizontal="center" wrapText="1" readingOrder="1"/>
      <protection hidden="1"/>
    </xf>
    <xf numFmtId="0" fontId="40" fillId="8" borderId="67" xfId="0" applyFont="1" applyFill="1" applyBorder="1" applyAlignment="1" applyProtection="1">
      <alignment horizontal="center" wrapText="1" readingOrder="1"/>
      <protection hidden="1"/>
    </xf>
    <xf numFmtId="0" fontId="40" fillId="8" borderId="68" xfId="0" applyFont="1" applyFill="1" applyBorder="1" applyAlignment="1" applyProtection="1">
      <alignment horizontal="center" wrapText="1" readingOrder="1"/>
      <protection hidden="1"/>
    </xf>
    <xf numFmtId="0" fontId="40" fillId="8" borderId="69" xfId="0" applyFont="1" applyFill="1" applyBorder="1" applyAlignment="1" applyProtection="1">
      <alignment horizontal="center" wrapText="1" readingOrder="1"/>
      <protection hidden="1"/>
    </xf>
    <xf numFmtId="0" fontId="40" fillId="8" borderId="20" xfId="0" applyFont="1" applyFill="1" applyBorder="1" applyAlignment="1" applyProtection="1">
      <alignment horizontal="center" wrapText="1" readingOrder="1"/>
      <protection hidden="1"/>
    </xf>
    <xf numFmtId="0" fontId="40" fillId="8" borderId="0" xfId="0" applyFont="1" applyFill="1" applyAlignment="1" applyProtection="1">
      <alignment horizontal="center" wrapText="1" readingOrder="1"/>
      <protection hidden="1"/>
    </xf>
    <xf numFmtId="0" fontId="40" fillId="8" borderId="21" xfId="0" applyFont="1" applyFill="1" applyBorder="1" applyAlignment="1" applyProtection="1">
      <alignment horizontal="center" wrapText="1" readingOrder="1"/>
      <protection hidden="1"/>
    </xf>
    <xf numFmtId="0" fontId="40" fillId="8" borderId="43" xfId="0" applyFont="1" applyFill="1" applyBorder="1" applyAlignment="1" applyProtection="1">
      <alignment horizontal="center" wrapText="1" readingOrder="1"/>
      <protection hidden="1"/>
    </xf>
    <xf numFmtId="0" fontId="40" fillId="8" borderId="44" xfId="0" applyFont="1" applyFill="1" applyBorder="1" applyAlignment="1" applyProtection="1">
      <alignment horizontal="center" wrapText="1" readingOrder="1"/>
      <protection hidden="1"/>
    </xf>
    <xf numFmtId="0" fontId="40"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3" fillId="0" borderId="0" xfId="0" applyFont="1" applyAlignment="1">
      <alignment horizontal="center"/>
    </xf>
    <xf numFmtId="0" fontId="44" fillId="0" borderId="0" xfId="0" applyFont="1"/>
    <xf numFmtId="0" fontId="46" fillId="4" borderId="0" xfId="0" applyFont="1" applyFill="1" applyAlignment="1" applyProtection="1">
      <alignment horizontal="left" vertical="center" wrapText="1"/>
      <protection locked="0"/>
    </xf>
    <xf numFmtId="0" fontId="45" fillId="19" borderId="0" xfId="0" applyFont="1" applyFill="1" applyAlignment="1" applyProtection="1">
      <alignment vertical="center" wrapText="1"/>
      <protection locked="0"/>
    </xf>
    <xf numFmtId="0" fontId="46" fillId="4" borderId="0" xfId="0" applyFont="1" applyFill="1" applyAlignment="1" applyProtection="1">
      <alignment vertical="center" wrapText="1"/>
      <protection locked="0"/>
    </xf>
    <xf numFmtId="0" fontId="0" fillId="0" borderId="0" xfId="0" applyAlignment="1">
      <alignment horizontal="left"/>
    </xf>
    <xf numFmtId="0" fontId="47" fillId="0" borderId="0" xfId="0" applyFont="1" applyAlignment="1" applyProtection="1">
      <alignment horizontal="center" vertical="center"/>
      <protection locked="0"/>
    </xf>
    <xf numFmtId="0" fontId="45" fillId="0" borderId="0" xfId="0" applyFont="1" applyAlignment="1" applyProtection="1">
      <alignment horizontal="left" vertical="center"/>
      <protection locked="0"/>
    </xf>
    <xf numFmtId="0" fontId="46" fillId="0" borderId="0" xfId="0" applyFont="1" applyAlignment="1" applyProtection="1">
      <alignment horizontal="center" vertical="center"/>
      <protection locked="0"/>
    </xf>
    <xf numFmtId="0" fontId="19" fillId="0" borderId="0" xfId="0" applyFont="1" applyAlignment="1">
      <alignment horizontal="center"/>
    </xf>
    <xf numFmtId="0" fontId="52" fillId="5" borderId="13" xfId="0" applyFont="1" applyFill="1" applyBorder="1" applyAlignment="1">
      <alignment horizontal="center" vertical="center"/>
    </xf>
    <xf numFmtId="0" fontId="53" fillId="0" borderId="0" xfId="0" applyFont="1" applyAlignment="1">
      <alignment horizontal="center"/>
    </xf>
    <xf numFmtId="0" fontId="53" fillId="0" borderId="0" xfId="0" applyFont="1" applyAlignment="1">
      <alignment horizontal="left"/>
    </xf>
    <xf numFmtId="0" fontId="54" fillId="0" borderId="0" xfId="0" applyFont="1" applyAlignment="1">
      <alignment horizontal="center"/>
    </xf>
    <xf numFmtId="0" fontId="44" fillId="0" borderId="0" xfId="0" applyFont="1" applyProtection="1">
      <protection locked="0"/>
    </xf>
    <xf numFmtId="0" fontId="56" fillId="0" borderId="0" xfId="0" applyFont="1" applyAlignment="1" applyProtection="1">
      <alignment vertical="center"/>
      <protection locked="0"/>
    </xf>
    <xf numFmtId="0" fontId="45" fillId="21" borderId="0" xfId="0" applyFont="1" applyFill="1" applyAlignment="1" applyProtection="1">
      <alignment horizontal="left" vertical="center"/>
      <protection locked="0"/>
    </xf>
    <xf numFmtId="0" fontId="45" fillId="21" borderId="0" xfId="0" applyFont="1" applyFill="1" applyAlignment="1" applyProtection="1">
      <alignment horizontal="left" vertical="center" wrapText="1"/>
      <protection locked="0"/>
    </xf>
    <xf numFmtId="0" fontId="45" fillId="0" borderId="0" xfId="0" applyFont="1" applyAlignment="1" applyProtection="1">
      <alignment horizontal="left"/>
      <protection locked="0"/>
    </xf>
    <xf numFmtId="0" fontId="44" fillId="0" borderId="0" xfId="0" applyFont="1" applyAlignment="1" applyProtection="1">
      <alignment horizontal="center" vertical="center"/>
      <protection locked="0"/>
    </xf>
    <xf numFmtId="0" fontId="58" fillId="0" borderId="0" xfId="0" applyFont="1"/>
    <xf numFmtId="0" fontId="45" fillId="21" borderId="13" xfId="0" applyFont="1" applyFill="1" applyBorder="1" applyAlignment="1">
      <alignment horizontal="center" vertical="top" wrapText="1" readingOrder="1"/>
    </xf>
    <xf numFmtId="0" fontId="45" fillId="21" borderId="13" xfId="0" applyFont="1" applyFill="1" applyBorder="1" applyAlignment="1">
      <alignment horizontal="center" vertical="center" wrapText="1" readingOrder="1"/>
    </xf>
    <xf numFmtId="0" fontId="44" fillId="0" borderId="0" xfId="0" applyFont="1" applyAlignment="1">
      <alignment horizontal="left"/>
    </xf>
    <xf numFmtId="0" fontId="44" fillId="0" borderId="0" xfId="0" applyFont="1" applyAlignment="1">
      <alignment horizontal="center"/>
    </xf>
    <xf numFmtId="0" fontId="44"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1" fillId="3" borderId="13" xfId="0" applyFont="1" applyFill="1" applyBorder="1"/>
    <xf numFmtId="9" fontId="31" fillId="3" borderId="0" xfId="0" applyNumberFormat="1" applyFont="1" applyFill="1"/>
    <xf numFmtId="9" fontId="31"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3" fillId="5" borderId="60" xfId="0" applyFont="1" applyFill="1" applyBorder="1" applyAlignment="1">
      <alignment horizontal="center" vertical="center" wrapText="1" readingOrder="1"/>
    </xf>
    <xf numFmtId="0" fontId="33"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6" fillId="0" borderId="65" xfId="0" applyFont="1" applyBorder="1" applyAlignment="1" applyProtection="1">
      <alignment horizontal="left" vertical="top" wrapText="1"/>
      <protection locked="0"/>
    </xf>
    <xf numFmtId="0" fontId="59" fillId="0" borderId="88" xfId="0" applyFont="1" applyBorder="1" applyAlignment="1" applyProtection="1">
      <alignment horizontal="left" vertical="top" wrapText="1"/>
      <protection locked="0"/>
    </xf>
    <xf numFmtId="0" fontId="59" fillId="0" borderId="13" xfId="0" applyFont="1" applyBorder="1" applyAlignment="1" applyProtection="1">
      <alignment horizontal="left" vertical="top" wrapText="1"/>
      <protection locked="0"/>
    </xf>
    <xf numFmtId="0" fontId="59" fillId="0" borderId="13" xfId="0" applyFont="1" applyBorder="1" applyAlignment="1" applyProtection="1">
      <alignment vertical="top" wrapText="1"/>
      <protection locked="0"/>
    </xf>
    <xf numFmtId="0" fontId="47" fillId="20" borderId="0" xfId="0" applyFont="1" applyFill="1" applyAlignment="1" applyProtection="1">
      <alignment horizontal="center" vertical="center" wrapText="1"/>
      <protection locked="0"/>
    </xf>
    <xf numFmtId="0" fontId="46" fillId="19" borderId="0" xfId="0" applyFont="1" applyFill="1" applyAlignment="1" applyProtection="1">
      <alignment horizontal="left"/>
      <protection locked="0"/>
    </xf>
    <xf numFmtId="0" fontId="47" fillId="19" borderId="0" xfId="0" applyFont="1" applyFill="1"/>
    <xf numFmtId="0" fontId="47" fillId="19" borderId="0" xfId="0" applyFont="1" applyFill="1" applyAlignment="1" applyProtection="1">
      <alignment horizontal="center" vertical="center"/>
      <protection locked="0"/>
    </xf>
    <xf numFmtId="0" fontId="23" fillId="3" borderId="48" xfId="0" applyFont="1" applyFill="1" applyBorder="1" applyAlignment="1">
      <alignment vertical="top" wrapText="1"/>
    </xf>
    <xf numFmtId="0" fontId="31"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4" fillId="0" borderId="0" xfId="0" applyFont="1"/>
    <xf numFmtId="0" fontId="31"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3"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4" fillId="24" borderId="0" xfId="0" applyFont="1" applyFill="1"/>
    <xf numFmtId="0" fontId="31" fillId="3" borderId="0" xfId="0" applyFont="1" applyFill="1" applyAlignment="1" applyProtection="1">
      <alignment vertical="center"/>
      <protection locked="0"/>
    </xf>
    <xf numFmtId="0" fontId="78" fillId="3" borderId="0" xfId="0" applyFont="1" applyFill="1" applyAlignment="1" applyProtection="1">
      <alignment horizontal="center" vertical="center"/>
      <protection locked="0"/>
    </xf>
    <xf numFmtId="0" fontId="74" fillId="3" borderId="0" xfId="0" applyFont="1" applyFill="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0" fillId="25" borderId="67" xfId="0" applyFont="1" applyFill="1" applyBorder="1" applyAlignment="1" applyProtection="1">
      <alignment horizontal="center" wrapText="1" readingOrder="1"/>
      <protection hidden="1"/>
    </xf>
    <xf numFmtId="0" fontId="40" fillId="25" borderId="68" xfId="0" applyFont="1" applyFill="1" applyBorder="1" applyAlignment="1" applyProtection="1">
      <alignment horizontal="center" wrapText="1" readingOrder="1"/>
      <protection hidden="1"/>
    </xf>
    <xf numFmtId="0" fontId="40" fillId="25" borderId="69" xfId="0" applyFont="1" applyFill="1" applyBorder="1" applyAlignment="1" applyProtection="1">
      <alignment horizontal="center" wrapText="1" readingOrder="1"/>
      <protection hidden="1"/>
    </xf>
    <xf numFmtId="0" fontId="40" fillId="25" borderId="20" xfId="0" applyFont="1" applyFill="1" applyBorder="1" applyAlignment="1" applyProtection="1">
      <alignment horizontal="center" wrapText="1" readingOrder="1"/>
      <protection hidden="1"/>
    </xf>
    <xf numFmtId="0" fontId="40" fillId="25" borderId="0" xfId="0" applyFont="1" applyFill="1" applyAlignment="1" applyProtection="1">
      <alignment horizontal="center" wrapText="1" readingOrder="1"/>
      <protection hidden="1"/>
    </xf>
    <xf numFmtId="0" fontId="40" fillId="25" borderId="21" xfId="0" applyFont="1" applyFill="1" applyBorder="1" applyAlignment="1" applyProtection="1">
      <alignment horizontal="center" wrapText="1" readingOrder="1"/>
      <protection hidden="1"/>
    </xf>
    <xf numFmtId="0" fontId="40" fillId="25" borderId="43" xfId="0" applyFont="1" applyFill="1" applyBorder="1" applyAlignment="1" applyProtection="1">
      <alignment horizontal="center" wrapText="1" readingOrder="1"/>
      <protection hidden="1"/>
    </xf>
    <xf numFmtId="0" fontId="40" fillId="25" borderId="44" xfId="0" applyFont="1" applyFill="1" applyBorder="1" applyAlignment="1" applyProtection="1">
      <alignment horizontal="center" wrapText="1" readingOrder="1"/>
      <protection hidden="1"/>
    </xf>
    <xf numFmtId="0" fontId="40" fillId="25" borderId="45"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87" fillId="0" borderId="13" xfId="0" applyFont="1" applyBorder="1" applyAlignment="1">
      <alignment vertical="center" wrapText="1"/>
    </xf>
    <xf numFmtId="0" fontId="84" fillId="0" borderId="13" xfId="0" applyFont="1" applyBorder="1" applyAlignment="1">
      <alignment vertical="center" wrapText="1"/>
    </xf>
    <xf numFmtId="0" fontId="87" fillId="0" borderId="13" xfId="0" applyFont="1" applyBorder="1" applyAlignment="1">
      <alignment horizontal="left" vertical="center" wrapText="1"/>
    </xf>
    <xf numFmtId="0" fontId="87" fillId="0" borderId="13" xfId="0" applyFont="1" applyBorder="1" applyAlignment="1">
      <alignment horizontal="left" vertical="center" wrapText="1" readingOrder="1"/>
    </xf>
    <xf numFmtId="0" fontId="58" fillId="0" borderId="82" xfId="0" applyFont="1" applyBorder="1" applyAlignment="1">
      <alignment horizontal="left" vertical="center" wrapText="1"/>
    </xf>
    <xf numFmtId="0" fontId="54" fillId="0" borderId="13" xfId="0" applyFont="1" applyBorder="1" applyAlignment="1">
      <alignment horizontal="center" vertical="center" wrapText="1"/>
    </xf>
    <xf numFmtId="0" fontId="89"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52" fillId="0" borderId="13" xfId="0" applyFont="1" applyBorder="1" applyAlignment="1">
      <alignment horizontal="center" vertical="center" wrapText="1"/>
    </xf>
    <xf numFmtId="0" fontId="55"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1" fillId="3" borderId="0" xfId="0" applyFont="1" applyFill="1" applyAlignment="1">
      <alignment horizontal="left" vertical="center"/>
    </xf>
    <xf numFmtId="0" fontId="33" fillId="13" borderId="57"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0" fontId="93" fillId="0" borderId="13" xfId="0" applyFont="1" applyBorder="1" applyAlignment="1">
      <alignment wrapText="1"/>
    </xf>
    <xf numFmtId="0" fontId="93" fillId="0" borderId="81" xfId="0" applyFont="1" applyBorder="1" applyAlignment="1">
      <alignment wrapText="1"/>
    </xf>
    <xf numFmtId="9" fontId="93" fillId="0" borderId="81" xfId="0" applyNumberFormat="1" applyFont="1" applyBorder="1" applyAlignment="1">
      <alignment wrapText="1"/>
    </xf>
    <xf numFmtId="0" fontId="93" fillId="0" borderId="81" xfId="0" applyFont="1" applyBorder="1"/>
    <xf numFmtId="0" fontId="93" fillId="26" borderId="81" xfId="0" applyFont="1" applyFill="1" applyBorder="1" applyAlignment="1">
      <alignment wrapText="1"/>
    </xf>
    <xf numFmtId="0" fontId="93" fillId="0" borderId="60" xfId="0" applyFont="1" applyBorder="1" applyAlignment="1">
      <alignment wrapText="1"/>
    </xf>
    <xf numFmtId="0" fontId="93" fillId="0" borderId="89" xfId="0" applyFont="1" applyBorder="1" applyAlignment="1">
      <alignment wrapText="1"/>
    </xf>
    <xf numFmtId="9" fontId="93" fillId="0" borderId="89" xfId="0" applyNumberFormat="1" applyFont="1" applyBorder="1" applyAlignment="1">
      <alignment wrapText="1"/>
    </xf>
    <xf numFmtId="0" fontId="93" fillId="0" borderId="89" xfId="0" applyFont="1" applyBorder="1"/>
    <xf numFmtId="0" fontId="93" fillId="26" borderId="89" xfId="0" applyFont="1" applyFill="1" applyBorder="1" applyAlignment="1">
      <alignment wrapText="1"/>
    </xf>
    <xf numFmtId="0" fontId="94" fillId="0" borderId="60" xfId="0" applyFont="1" applyBorder="1" applyAlignment="1">
      <alignment wrapText="1"/>
    </xf>
    <xf numFmtId="0" fontId="94" fillId="0" borderId="13" xfId="0" applyFont="1" applyBorder="1" applyAlignment="1">
      <alignment wrapText="1"/>
    </xf>
    <xf numFmtId="0" fontId="95" fillId="0" borderId="60" xfId="0" applyFont="1" applyBorder="1" applyAlignment="1">
      <alignment wrapText="1"/>
    </xf>
    <xf numFmtId="0" fontId="74" fillId="3" borderId="107" xfId="0" applyFont="1" applyFill="1" applyBorder="1"/>
    <xf numFmtId="0" fontId="31" fillId="3" borderId="107" xfId="0" applyFont="1" applyFill="1" applyBorder="1"/>
    <xf numFmtId="0" fontId="2" fillId="3" borderId="107" xfId="0" applyFont="1" applyFill="1" applyBorder="1" applyAlignment="1" applyProtection="1">
      <alignment vertical="center"/>
      <protection locked="0"/>
    </xf>
    <xf numFmtId="0" fontId="80" fillId="4" borderId="96" xfId="0" applyFont="1" applyFill="1" applyBorder="1" applyAlignment="1">
      <alignment horizontal="center" vertical="center"/>
    </xf>
    <xf numFmtId="0" fontId="2" fillId="3" borderId="109" xfId="0" applyFont="1" applyFill="1" applyBorder="1" applyAlignment="1" applyProtection="1">
      <alignment vertical="center"/>
      <protection locked="0"/>
    </xf>
    <xf numFmtId="0" fontId="2" fillId="3" borderId="119" xfId="0" applyFont="1" applyFill="1" applyBorder="1" applyAlignment="1" applyProtection="1">
      <alignment vertical="center"/>
      <protection locked="0"/>
    </xf>
    <xf numFmtId="0" fontId="2" fillId="3" borderId="110" xfId="0" applyFont="1" applyFill="1" applyBorder="1" applyAlignment="1" applyProtection="1">
      <alignment vertical="center"/>
      <protection locked="0"/>
    </xf>
    <xf numFmtId="0" fontId="84" fillId="3" borderId="13" xfId="0" applyFont="1" applyFill="1" applyBorder="1" applyAlignment="1">
      <alignment horizontal="center" vertical="center" wrapText="1" readingOrder="1"/>
    </xf>
    <xf numFmtId="0" fontId="84" fillId="0" borderId="13" xfId="0" applyFont="1" applyBorder="1" applyAlignment="1">
      <alignment horizontal="center" vertical="center" wrapText="1" readingOrder="1"/>
    </xf>
    <xf numFmtId="0" fontId="87" fillId="27" borderId="13" xfId="0" applyFont="1" applyFill="1" applyBorder="1" applyAlignment="1">
      <alignment horizontal="left" vertical="center" wrapText="1" readingOrder="1"/>
    </xf>
    <xf numFmtId="0" fontId="84" fillId="27" borderId="13" xfId="0" applyFont="1" applyFill="1" applyBorder="1" applyAlignment="1">
      <alignment horizontal="left" vertical="center" wrapText="1"/>
    </xf>
    <xf numFmtId="0" fontId="84" fillId="3" borderId="13" xfId="0" applyFont="1" applyFill="1" applyBorder="1" applyAlignment="1">
      <alignment horizontal="center" vertical="center" wrapText="1"/>
    </xf>
    <xf numFmtId="0" fontId="84" fillId="3" borderId="13" xfId="0" applyFont="1" applyFill="1" applyBorder="1" applyAlignment="1">
      <alignment horizontal="left" vertical="center" wrapText="1"/>
    </xf>
    <xf numFmtId="0" fontId="87" fillId="27" borderId="13" xfId="0" applyFont="1" applyFill="1" applyBorder="1" applyAlignment="1">
      <alignment vertical="center" wrapText="1"/>
    </xf>
    <xf numFmtId="0" fontId="84" fillId="0" borderId="13" xfId="0" applyFont="1" applyBorder="1" applyAlignment="1">
      <alignment horizontal="left" vertical="center" wrapText="1"/>
    </xf>
    <xf numFmtId="0" fontId="87" fillId="27"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4" fillId="0" borderId="13" xfId="0" applyFont="1" applyBorder="1" applyAlignment="1">
      <alignment vertical="center" wrapText="1" readingOrder="1"/>
    </xf>
    <xf numFmtId="0" fontId="97" fillId="22" borderId="13" xfId="0" applyFont="1" applyFill="1" applyBorder="1" applyAlignment="1">
      <alignment horizontal="center" vertical="top" wrapText="1" readingOrder="1"/>
    </xf>
    <xf numFmtId="0" fontId="86" fillId="22" borderId="13" xfId="0" applyFont="1" applyFill="1" applyBorder="1" applyAlignment="1">
      <alignment horizontal="center" vertical="top" wrapText="1" readingOrder="1"/>
    </xf>
    <xf numFmtId="0" fontId="87" fillId="0" borderId="13" xfId="0" applyFont="1" applyBorder="1" applyAlignment="1">
      <alignment horizontal="center" vertical="center" wrapText="1" readingOrder="1"/>
    </xf>
    <xf numFmtId="0" fontId="87"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8" fillId="0" borderId="13" xfId="0" applyFont="1" applyBorder="1" applyAlignment="1">
      <alignment horizontal="left" vertical="center" wrapText="1" readingOrder="1"/>
    </xf>
    <xf numFmtId="0" fontId="98" fillId="27" borderId="13" xfId="0" applyFont="1" applyFill="1" applyBorder="1" applyAlignment="1">
      <alignment horizontal="left" vertical="center" wrapText="1"/>
    </xf>
    <xf numFmtId="0" fontId="98" fillId="27" borderId="13" xfId="0" applyFont="1" applyFill="1" applyBorder="1" applyAlignment="1">
      <alignment horizontal="left" vertical="center" wrapText="1" readingOrder="1"/>
    </xf>
    <xf numFmtId="0" fontId="99" fillId="0" borderId="13" xfId="0" applyFont="1" applyBorder="1" applyAlignment="1">
      <alignment horizontal="left"/>
    </xf>
    <xf numFmtId="0" fontId="98" fillId="0" borderId="13" xfId="0" applyFont="1" applyBorder="1" applyAlignment="1">
      <alignment horizontal="left" wrapText="1"/>
    </xf>
    <xf numFmtId="0" fontId="84" fillId="0" borderId="13" xfId="0" applyFont="1" applyBorder="1" applyAlignment="1">
      <alignment horizontal="center" vertical="center" wrapText="1"/>
    </xf>
    <xf numFmtId="0" fontId="98" fillId="28" borderId="13" xfId="0" applyFont="1" applyFill="1" applyBorder="1" applyAlignment="1">
      <alignment horizontal="left" vertical="center" wrapText="1"/>
    </xf>
    <xf numFmtId="0" fontId="84" fillId="29" borderId="13" xfId="0" applyFont="1" applyFill="1" applyBorder="1" applyAlignment="1">
      <alignment vertical="center" wrapText="1"/>
    </xf>
    <xf numFmtId="0" fontId="98" fillId="28" borderId="13" xfId="0" applyFont="1" applyFill="1" applyBorder="1" applyAlignment="1">
      <alignment vertical="center" wrapText="1"/>
    </xf>
    <xf numFmtId="0" fontId="98" fillId="0" borderId="13" xfId="0" applyFont="1" applyBorder="1" applyAlignment="1">
      <alignment horizontal="left" vertical="center" wrapText="1"/>
    </xf>
    <xf numFmtId="0" fontId="87" fillId="0" borderId="13" xfId="0" applyFont="1" applyBorder="1"/>
    <xf numFmtId="0" fontId="87" fillId="0" borderId="13" xfId="0" applyFont="1" applyBorder="1" applyAlignment="1">
      <alignment vertical="center"/>
    </xf>
    <xf numFmtId="0" fontId="87" fillId="0" borderId="13" xfId="0" applyFont="1" applyBorder="1" applyAlignment="1">
      <alignment horizontal="center" vertical="center"/>
    </xf>
    <xf numFmtId="0" fontId="87" fillId="3" borderId="13" xfId="0" applyFont="1" applyFill="1" applyBorder="1" applyAlignment="1">
      <alignment horizontal="center" vertical="center" wrapText="1"/>
    </xf>
    <xf numFmtId="0" fontId="52" fillId="5" borderId="13" xfId="0" applyFont="1" applyFill="1" applyBorder="1" applyAlignment="1">
      <alignment horizontal="center" vertical="center" wrapText="1"/>
    </xf>
    <xf numFmtId="0" fontId="52" fillId="5" borderId="13" xfId="0" applyFont="1" applyFill="1" applyBorder="1" applyAlignment="1">
      <alignment vertical="center" wrapText="1"/>
    </xf>
    <xf numFmtId="0" fontId="90" fillId="5" borderId="13" xfId="0" applyFont="1" applyFill="1" applyBorder="1" applyAlignment="1">
      <alignment horizontal="center"/>
    </xf>
    <xf numFmtId="0" fontId="52" fillId="5" borderId="13" xfId="0" applyFont="1" applyFill="1" applyBorder="1" applyAlignment="1">
      <alignment horizontal="center"/>
    </xf>
    <xf numFmtId="0" fontId="58" fillId="30" borderId="82" xfId="0" applyFont="1" applyFill="1" applyBorder="1" applyAlignment="1">
      <alignment horizontal="left" vertical="center" wrapText="1"/>
    </xf>
    <xf numFmtId="2" fontId="52" fillId="0" borderId="13" xfId="0" applyNumberFormat="1" applyFont="1" applyBorder="1" applyAlignment="1">
      <alignment horizontal="center" vertical="center" wrapText="1"/>
    </xf>
    <xf numFmtId="164" fontId="45" fillId="19" borderId="0" xfId="0" applyNumberFormat="1" applyFont="1" applyFill="1" applyAlignment="1" applyProtection="1">
      <alignment horizontal="center" vertical="center" wrapText="1"/>
      <protection locked="0"/>
    </xf>
    <xf numFmtId="0" fontId="45"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8" fillId="0" borderId="0" xfId="0" applyFont="1" applyAlignment="1">
      <alignment horizontal="center"/>
    </xf>
    <xf numFmtId="0" fontId="45" fillId="19" borderId="0" xfId="0" applyFont="1" applyFill="1" applyAlignment="1" applyProtection="1">
      <alignment horizontal="center" vertical="center"/>
      <protection locked="0"/>
    </xf>
    <xf numFmtId="0" fontId="57" fillId="4" borderId="13" xfId="0" applyFont="1" applyFill="1" applyBorder="1" applyAlignment="1">
      <alignment horizontal="center" vertical="top" wrapText="1" readingOrder="1"/>
    </xf>
    <xf numFmtId="0" fontId="55" fillId="0" borderId="0" xfId="0" applyFont="1" applyAlignment="1" applyProtection="1">
      <alignment horizontal="center" vertical="center"/>
      <protection locked="0"/>
    </xf>
    <xf numFmtId="0" fontId="46"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84" fillId="0" borderId="13" xfId="0" applyFont="1" applyBorder="1" applyAlignment="1">
      <alignment horizontal="center" vertical="center" wrapText="1" readingOrder="1"/>
    </xf>
    <xf numFmtId="0" fontId="84" fillId="3" borderId="13" xfId="0" applyFont="1" applyFill="1" applyBorder="1" applyAlignment="1">
      <alignment horizontal="center" vertical="center" wrapText="1" readingOrder="1"/>
    </xf>
    <xf numFmtId="0" fontId="84" fillId="0" borderId="13" xfId="0" applyFont="1" applyBorder="1" applyAlignment="1">
      <alignment horizontal="left" vertical="center" wrapText="1" readingOrder="1"/>
    </xf>
    <xf numFmtId="0" fontId="96" fillId="4" borderId="13" xfId="0" applyFont="1" applyFill="1" applyBorder="1" applyAlignment="1">
      <alignment horizontal="center" vertical="top" wrapText="1" readingOrder="1"/>
    </xf>
    <xf numFmtId="0" fontId="98" fillId="0" borderId="13" xfId="0" applyFont="1" applyBorder="1" applyAlignment="1">
      <alignment horizontal="center" vertical="center" wrapText="1" readingOrder="1"/>
    </xf>
    <xf numFmtId="0" fontId="49" fillId="0" borderId="0" xfId="0" applyFont="1" applyAlignment="1">
      <alignment horizontal="center" wrapText="1"/>
    </xf>
    <xf numFmtId="0" fontId="50" fillId="0" borderId="0" xfId="0" applyFont="1" applyAlignment="1">
      <alignment horizontal="center"/>
    </xf>
    <xf numFmtId="0" fontId="51" fillId="4" borderId="79" xfId="0" applyFont="1" applyFill="1" applyBorder="1" applyAlignment="1">
      <alignment horizontal="center"/>
    </xf>
    <xf numFmtId="0" fontId="51" fillId="4" borderId="80" xfId="0" applyFont="1" applyFill="1" applyBorder="1" applyAlignment="1">
      <alignment horizontal="center"/>
    </xf>
    <xf numFmtId="0" fontId="51" fillId="4" borderId="81" xfId="0" applyFont="1" applyFill="1" applyBorder="1" applyAlignment="1">
      <alignment horizontal="center"/>
    </xf>
    <xf numFmtId="0" fontId="52" fillId="5" borderId="79" xfId="0" applyFont="1" applyFill="1" applyBorder="1" applyAlignment="1">
      <alignment horizontal="center" vertical="center"/>
    </xf>
    <xf numFmtId="0" fontId="52" fillId="5" borderId="80" xfId="0" applyFont="1" applyFill="1" applyBorder="1" applyAlignment="1">
      <alignment horizontal="center" vertical="center"/>
    </xf>
    <xf numFmtId="0" fontId="52" fillId="5" borderId="81" xfId="0" applyFont="1" applyFill="1" applyBorder="1" applyAlignment="1">
      <alignment horizontal="center" vertical="center"/>
    </xf>
    <xf numFmtId="0" fontId="17" fillId="4" borderId="25" xfId="2" applyFont="1" applyFill="1" applyBorder="1" applyAlignment="1">
      <alignment horizontal="center" vertical="center" wrapText="1"/>
    </xf>
    <xf numFmtId="0" fontId="17" fillId="4" borderId="26" xfId="2" applyFont="1" applyFill="1" applyBorder="1" applyAlignment="1">
      <alignment horizontal="center" vertical="center" wrapText="1"/>
    </xf>
    <xf numFmtId="0" fontId="17" fillId="4" borderId="27" xfId="1" applyFont="1" applyFill="1" applyBorder="1" applyAlignment="1">
      <alignment horizontal="center" vertical="center"/>
    </xf>
    <xf numFmtId="0" fontId="17"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1" fillId="0" borderId="0" xfId="0" applyFont="1" applyAlignment="1">
      <alignment horizontal="center" vertical="center"/>
    </xf>
    <xf numFmtId="0" fontId="22" fillId="6" borderId="46" xfId="0" applyFont="1" applyFill="1" applyBorder="1" applyAlignment="1">
      <alignment horizontal="center" vertical="center" wrapText="1"/>
    </xf>
    <xf numFmtId="0" fontId="22"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7" fillId="3" borderId="0" xfId="0" applyFont="1" applyFill="1" applyAlignment="1">
      <alignment horizontal="justify" vertical="center" wrapText="1"/>
    </xf>
    <xf numFmtId="0" fontId="30" fillId="13" borderId="53" xfId="0" applyFont="1" applyFill="1" applyBorder="1" applyAlignment="1">
      <alignment horizontal="center" vertical="center" wrapText="1" readingOrder="1"/>
    </xf>
    <xf numFmtId="0" fontId="30" fillId="13" borderId="54" xfId="0" applyFont="1" applyFill="1" applyBorder="1" applyAlignment="1">
      <alignment horizontal="center" vertical="center" wrapText="1" readingOrder="1"/>
    </xf>
    <xf numFmtId="0" fontId="30" fillId="13" borderId="55" xfId="0" applyFont="1" applyFill="1" applyBorder="1" applyAlignment="1">
      <alignment horizontal="center" vertical="center" wrapText="1" readingOrder="1"/>
    </xf>
    <xf numFmtId="0" fontId="33" fillId="13" borderId="56" xfId="0" applyFont="1" applyFill="1" applyBorder="1" applyAlignment="1">
      <alignment horizontal="center" vertical="center" wrapText="1" readingOrder="1"/>
    </xf>
    <xf numFmtId="0" fontId="33" fillId="13" borderId="57" xfId="0" applyFont="1" applyFill="1" applyBorder="1" applyAlignment="1">
      <alignment horizontal="center" vertical="center" wrapText="1" readingOrder="1"/>
    </xf>
    <xf numFmtId="0" fontId="33" fillId="3" borderId="59" xfId="0" applyFont="1" applyFill="1" applyBorder="1" applyAlignment="1">
      <alignment horizontal="center" vertical="center" wrapText="1" readingOrder="1"/>
    </xf>
    <xf numFmtId="0" fontId="33" fillId="3" borderId="62" xfId="0" applyFont="1" applyFill="1" applyBorder="1" applyAlignment="1">
      <alignment horizontal="center" vertical="center" wrapText="1" readingOrder="1"/>
    </xf>
    <xf numFmtId="0" fontId="33" fillId="3" borderId="60" xfId="0" applyFont="1" applyFill="1" applyBorder="1" applyAlignment="1">
      <alignment horizontal="center" vertical="center" wrapText="1" readingOrder="1"/>
    </xf>
    <xf numFmtId="0" fontId="33" fillId="3" borderId="13" xfId="0" applyFont="1" applyFill="1" applyBorder="1" applyAlignment="1">
      <alignment horizontal="center" vertical="center" wrapText="1" readingOrder="1"/>
    </xf>
    <xf numFmtId="0" fontId="33" fillId="3" borderId="64" xfId="0" applyFont="1" applyFill="1" applyBorder="1" applyAlignment="1">
      <alignment horizontal="center" vertical="center" wrapText="1" readingOrder="1"/>
    </xf>
    <xf numFmtId="0" fontId="33" fillId="3" borderId="65" xfId="0" applyFont="1" applyFill="1" applyBorder="1" applyAlignment="1">
      <alignment horizontal="center" vertical="center"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wrapText="1"/>
    </xf>
    <xf numFmtId="0" fontId="75" fillId="0" borderId="0" xfId="0" applyFont="1" applyAlignment="1">
      <alignment horizontal="center" vertical="center"/>
    </xf>
    <xf numFmtId="0" fontId="75" fillId="0" borderId="21" xfId="0" applyFont="1" applyBorder="1" applyAlignment="1">
      <alignment horizontal="center" vertical="center"/>
    </xf>
    <xf numFmtId="0" fontId="75" fillId="0" borderId="20"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7" fillId="25" borderId="70" xfId="0" applyFont="1" applyFill="1" applyBorder="1" applyAlignment="1">
      <alignment horizontal="center" vertical="center" wrapText="1" readingOrder="1"/>
    </xf>
    <xf numFmtId="0" fontId="77" fillId="25" borderId="71" xfId="0" applyFont="1" applyFill="1" applyBorder="1" applyAlignment="1">
      <alignment horizontal="center" vertical="center" wrapText="1" readingOrder="1"/>
    </xf>
    <xf numFmtId="0" fontId="77" fillId="25" borderId="73" xfId="0" applyFont="1" applyFill="1" applyBorder="1" applyAlignment="1">
      <alignment horizontal="center" vertical="center" wrapText="1" readingOrder="1"/>
    </xf>
    <xf numFmtId="0" fontId="77" fillId="25" borderId="0" xfId="0" applyFont="1" applyFill="1" applyAlignment="1">
      <alignment horizontal="center" vertical="center" wrapText="1" readingOrder="1"/>
    </xf>
    <xf numFmtId="0" fontId="77" fillId="25" borderId="74" xfId="0" applyFont="1" applyFill="1" applyBorder="1" applyAlignment="1">
      <alignment horizontal="center" vertical="center" wrapText="1" readingOrder="1"/>
    </xf>
    <xf numFmtId="0" fontId="77" fillId="25" borderId="75" xfId="0" applyFont="1" applyFill="1" applyBorder="1" applyAlignment="1">
      <alignment horizontal="center" vertical="center" wrapText="1" readingOrder="1"/>
    </xf>
    <xf numFmtId="0" fontId="77" fillId="25" borderId="76" xfId="0" applyFont="1" applyFill="1" applyBorder="1" applyAlignment="1">
      <alignment horizontal="center" vertical="center" wrapText="1" readingOrder="1"/>
    </xf>
    <xf numFmtId="0" fontId="77" fillId="25" borderId="77" xfId="0" applyFont="1" applyFill="1" applyBorder="1" applyAlignment="1">
      <alignment horizontal="center" vertical="center" wrapText="1" readingOrder="1"/>
    </xf>
    <xf numFmtId="0" fontId="32" fillId="3" borderId="13" xfId="0" applyFont="1" applyFill="1" applyBorder="1" applyAlignment="1">
      <alignment horizontal="center" vertical="center" wrapText="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2"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39"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2" fillId="3" borderId="84" xfId="0" applyFont="1" applyFill="1" applyBorder="1" applyAlignment="1">
      <alignment horizontal="center" vertical="center" wrapText="1"/>
    </xf>
    <xf numFmtId="0" fontId="32" fillId="3" borderId="91" xfId="0" applyFont="1" applyFill="1" applyBorder="1" applyAlignment="1">
      <alignment horizontal="center" vertical="center" wrapText="1"/>
    </xf>
    <xf numFmtId="0" fontId="32" fillId="3" borderId="85" xfId="0" applyFont="1" applyFill="1" applyBorder="1" applyAlignment="1">
      <alignment horizontal="center" vertical="center" wrapText="1"/>
    </xf>
    <xf numFmtId="0" fontId="32" fillId="3" borderId="90" xfId="0" applyFont="1" applyFill="1" applyBorder="1" applyAlignment="1">
      <alignment horizontal="center" vertical="center" wrapText="1"/>
    </xf>
    <xf numFmtId="0" fontId="32" fillId="3" borderId="86" xfId="0" applyFont="1" applyFill="1" applyBorder="1" applyAlignment="1">
      <alignment horizontal="center" vertical="center" wrapText="1"/>
    </xf>
    <xf numFmtId="0" fontId="32" fillId="3" borderId="89" xfId="0" applyFont="1" applyFill="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93" fillId="0" borderId="13" xfId="0" applyFont="1" applyBorder="1" applyAlignment="1">
      <alignment horizontal="center" vertical="center" wrapText="1"/>
    </xf>
    <xf numFmtId="0" fontId="93" fillId="0" borderId="13" xfId="0" applyFont="1" applyBorder="1" applyAlignment="1">
      <alignment vertical="center" wrapText="1"/>
    </xf>
    <xf numFmtId="14" fontId="0" fillId="0" borderId="13" xfId="0" applyNumberFormat="1" applyBorder="1" applyAlignment="1">
      <alignment horizontal="center" vertical="center" wrapText="1"/>
    </xf>
    <xf numFmtId="14" fontId="93" fillId="0" borderId="110" xfId="0" applyNumberFormat="1" applyFont="1" applyBorder="1" applyAlignment="1">
      <alignment vertical="center" wrapText="1"/>
    </xf>
    <xf numFmtId="0" fontId="93" fillId="0" borderId="110" xfId="0" applyFont="1" applyBorder="1" applyAlignment="1">
      <alignment vertical="center" wrapText="1"/>
    </xf>
    <xf numFmtId="0" fontId="93" fillId="0" borderId="107" xfId="0" applyFont="1" applyBorder="1" applyAlignment="1">
      <alignment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120" xfId="0"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60" xfId="0" applyBorder="1" applyAlignment="1">
      <alignment horizontal="center" vertical="center" wrapText="1"/>
    </xf>
    <xf numFmtId="0" fontId="93" fillId="0" borderId="82" xfId="0" applyFont="1" applyBorder="1" applyAlignment="1">
      <alignment vertical="center" wrapText="1"/>
    </xf>
    <xf numFmtId="0" fontId="93" fillId="0" borderId="78" xfId="0" applyFont="1" applyBorder="1" applyAlignment="1">
      <alignment vertical="center" wrapText="1"/>
    </xf>
    <xf numFmtId="0" fontId="93" fillId="0" borderId="60" xfId="0" applyFont="1" applyBorder="1" applyAlignment="1">
      <alignment vertical="center" wrapText="1"/>
    </xf>
    <xf numFmtId="14" fontId="0" fillId="0" borderId="82" xfId="0" applyNumberFormat="1" applyBorder="1" applyAlignment="1">
      <alignment horizontal="center" vertical="center" wrapText="1"/>
    </xf>
    <xf numFmtId="0" fontId="0" fillId="0" borderId="13" xfId="0" applyBorder="1" applyAlignment="1">
      <alignment horizontal="left" vertical="center" wrapText="1"/>
    </xf>
    <xf numFmtId="0" fontId="0" fillId="0" borderId="13" xfId="0" applyBorder="1" applyAlignment="1">
      <alignment horizontal="center" vertical="center"/>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70" fillId="0" borderId="82" xfId="0" applyFont="1" applyBorder="1" applyAlignment="1">
      <alignment horizontal="center" vertical="center" wrapText="1"/>
    </xf>
    <xf numFmtId="0" fontId="70" fillId="0" borderId="78" xfId="0" applyFont="1" applyBorder="1" applyAlignment="1">
      <alignment horizontal="center" vertical="center" wrapText="1"/>
    </xf>
    <xf numFmtId="0" fontId="70" fillId="0" borderId="60" xfId="0" applyFont="1" applyBorder="1" applyAlignment="1">
      <alignment horizontal="center" vertical="center" wrapText="1"/>
    </xf>
    <xf numFmtId="0" fontId="0" fillId="0" borderId="78" xfId="0" applyBorder="1" applyAlignment="1">
      <alignment horizontal="center"/>
    </xf>
    <xf numFmtId="0" fontId="0" fillId="0" borderId="60" xfId="0" applyBorder="1" applyAlignment="1">
      <alignment horizontal="center"/>
    </xf>
    <xf numFmtId="0" fontId="0" fillId="0" borderId="82" xfId="0" applyBorder="1" applyAlignment="1">
      <alignment horizontal="center"/>
    </xf>
    <xf numFmtId="0" fontId="4" fillId="4" borderId="83" xfId="0" applyFont="1" applyFill="1" applyBorder="1" applyAlignment="1">
      <alignment horizontal="center" vertical="center"/>
    </xf>
    <xf numFmtId="0" fontId="93" fillId="0" borderId="84" xfId="0" applyFont="1" applyBorder="1" applyAlignment="1">
      <alignment vertical="center" wrapText="1"/>
    </xf>
    <xf numFmtId="0" fontId="93" fillId="0" borderId="85" xfId="0" applyFont="1" applyBorder="1" applyAlignment="1">
      <alignment vertical="center" wrapText="1"/>
    </xf>
    <xf numFmtId="0" fontId="93" fillId="0" borderId="106" xfId="0" applyFont="1" applyBorder="1" applyAlignment="1">
      <alignment vertical="center" wrapText="1"/>
    </xf>
    <xf numFmtId="14" fontId="93" fillId="0" borderId="82" xfId="0" applyNumberFormat="1" applyFont="1" applyBorder="1" applyAlignment="1">
      <alignment vertical="center" wrapText="1"/>
    </xf>
    <xf numFmtId="0" fontId="93" fillId="0" borderId="105" xfId="0" applyFont="1" applyBorder="1" applyAlignment="1">
      <alignment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7" fillId="3" borderId="107" xfId="0" applyFont="1" applyFill="1" applyBorder="1" applyAlignment="1">
      <alignment horizontal="center" vertical="center"/>
    </xf>
    <xf numFmtId="0" fontId="2" fillId="3" borderId="107" xfId="0" applyFont="1" applyFill="1" applyBorder="1" applyAlignment="1" applyProtection="1">
      <alignment horizontal="left" vertical="center" wrapText="1"/>
      <protection locked="0"/>
    </xf>
    <xf numFmtId="0" fontId="2" fillId="3" borderId="109" xfId="0" applyFont="1" applyFill="1" applyBorder="1" applyAlignment="1" applyProtection="1">
      <alignment horizontal="left" vertical="center" wrapText="1"/>
      <protection locked="0"/>
    </xf>
    <xf numFmtId="0" fontId="2" fillId="3" borderId="119" xfId="0" applyFont="1" applyFill="1" applyBorder="1" applyAlignment="1" applyProtection="1">
      <alignment horizontal="left" vertical="center" wrapText="1"/>
      <protection locked="0"/>
    </xf>
    <xf numFmtId="0" fontId="2" fillId="3" borderId="110" xfId="0" applyFont="1" applyFill="1" applyBorder="1" applyAlignment="1" applyProtection="1">
      <alignment horizontal="left" vertical="center" wrapText="1"/>
      <protection locked="0"/>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0" fontId="74" fillId="24" borderId="102" xfId="0" applyFont="1" applyFill="1" applyBorder="1" applyAlignment="1">
      <alignment horizontal="center"/>
    </xf>
    <xf numFmtId="0" fontId="74" fillId="24" borderId="103" xfId="0" applyFont="1" applyFill="1" applyBorder="1" applyAlignment="1">
      <alignment horizontal="center"/>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31" fillId="0" borderId="98" xfId="0" applyFont="1" applyBorder="1" applyAlignment="1">
      <alignment horizontal="center" vertical="center" wrapText="1"/>
    </xf>
    <xf numFmtId="0" fontId="31" fillId="0" borderId="78" xfId="0" applyFont="1" applyBorder="1" applyAlignment="1">
      <alignment horizontal="center" vertical="center" wrapText="1"/>
    </xf>
    <xf numFmtId="0" fontId="31" fillId="0" borderId="101" xfId="0" applyFont="1" applyBorder="1" applyAlignment="1">
      <alignment horizontal="center" vertical="center" wrapText="1"/>
    </xf>
    <xf numFmtId="0" fontId="91" fillId="0" borderId="98" xfId="3" applyBorder="1" applyAlignment="1">
      <alignment horizontal="center" vertical="center" wrapText="1"/>
    </xf>
    <xf numFmtId="0" fontId="91" fillId="0" borderId="78" xfId="3" applyBorder="1" applyAlignment="1">
      <alignment horizontal="center" vertical="center" wrapText="1"/>
    </xf>
    <xf numFmtId="0" fontId="91" fillId="0" borderId="101" xfId="3" applyBorder="1" applyAlignment="1">
      <alignment horizontal="center" vertical="center" wrapText="1"/>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3"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107"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31" fillId="0" borderId="98" xfId="0" applyFont="1" applyBorder="1" applyAlignment="1">
      <alignment horizontal="center" vertical="center"/>
    </xf>
    <xf numFmtId="0" fontId="31" fillId="0" borderId="78" xfId="0" applyFont="1" applyBorder="1" applyAlignment="1">
      <alignment horizontal="center" vertical="center"/>
    </xf>
    <xf numFmtId="0" fontId="31" fillId="0" borderId="101" xfId="0" applyFont="1" applyBorder="1" applyAlignment="1">
      <alignment horizontal="center" vertical="center"/>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13" xfId="0" applyFont="1" applyBorder="1" applyAlignment="1" applyProtection="1">
      <alignment horizontal="center" vertical="center"/>
      <protection locked="0"/>
    </xf>
    <xf numFmtId="0" fontId="31" fillId="0" borderId="65"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1" fillId="0" borderId="98" xfId="0" applyFont="1" applyBorder="1" applyAlignment="1">
      <alignment horizontal="center"/>
    </xf>
    <xf numFmtId="0" fontId="31" fillId="0" borderId="78" xfId="0" applyFont="1" applyBorder="1" applyAlignment="1">
      <alignment horizontal="center"/>
    </xf>
    <xf numFmtId="0" fontId="31" fillId="0" borderId="101" xfId="0" applyFont="1" applyBorder="1" applyAlignment="1">
      <alignment horizontal="center"/>
    </xf>
    <xf numFmtId="0" fontId="31" fillId="0" borderId="98" xfId="0" applyFont="1" applyBorder="1" applyAlignment="1" applyProtection="1">
      <alignment horizontal="center" vertical="center"/>
      <protection locked="0"/>
    </xf>
    <xf numFmtId="0" fontId="31" fillId="0" borderId="78" xfId="0" applyFont="1" applyBorder="1" applyAlignment="1" applyProtection="1">
      <alignment horizontal="center" vertical="center"/>
      <protection locked="0"/>
    </xf>
    <xf numFmtId="0" fontId="31" fillId="0" borderId="101" xfId="0" applyFont="1" applyBorder="1" applyAlignment="1" applyProtection="1">
      <alignment horizontal="center" vertical="center"/>
      <protection locked="0"/>
    </xf>
    <xf numFmtId="14" fontId="31" fillId="0" borderId="98" xfId="0" applyNumberFormat="1" applyFont="1" applyBorder="1" applyAlignment="1">
      <alignment horizontal="center" vertical="center"/>
    </xf>
    <xf numFmtId="0" fontId="92" fillId="0" borderId="107" xfId="0" applyFont="1" applyBorder="1" applyAlignment="1">
      <alignment vertical="center" wrapText="1"/>
    </xf>
    <xf numFmtId="14" fontId="92" fillId="0" borderId="98" xfId="0" applyNumberFormat="1" applyFont="1" applyBorder="1" applyAlignment="1">
      <alignment vertical="center"/>
    </xf>
    <xf numFmtId="14" fontId="92" fillId="0" borderId="78" xfId="0" applyNumberFormat="1" applyFont="1" applyBorder="1" applyAlignment="1">
      <alignment vertical="center"/>
    </xf>
    <xf numFmtId="14" fontId="92" fillId="0" borderId="101" xfId="0" applyNumberFormat="1" applyFont="1" applyBorder="1" applyAlignment="1">
      <alignment vertical="center"/>
    </xf>
    <xf numFmtId="0" fontId="92" fillId="0" borderId="98" xfId="0" applyFont="1" applyBorder="1" applyAlignment="1">
      <alignment vertical="center" wrapText="1"/>
    </xf>
    <xf numFmtId="0" fontId="92" fillId="0" borderId="78" xfId="0" applyFont="1" applyBorder="1" applyAlignment="1">
      <alignment vertical="center" wrapText="1"/>
    </xf>
    <xf numFmtId="0" fontId="92" fillId="0" borderId="101" xfId="0" applyFont="1" applyBorder="1" applyAlignment="1">
      <alignment vertical="center" wrapText="1"/>
    </xf>
    <xf numFmtId="0" fontId="92" fillId="0" borderId="98" xfId="0" applyFont="1" applyBorder="1" applyAlignment="1">
      <alignment vertical="center"/>
    </xf>
    <xf numFmtId="0" fontId="92" fillId="0" borderId="78" xfId="0" applyFont="1" applyBorder="1" applyAlignment="1">
      <alignment vertical="center"/>
    </xf>
    <xf numFmtId="0" fontId="92" fillId="0" borderId="101" xfId="0" applyFont="1" applyBorder="1" applyAlignment="1">
      <alignment vertical="center"/>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0" fillId="4" borderId="93" xfId="0" applyFont="1" applyFill="1" applyBorder="1" applyAlignment="1" applyProtection="1">
      <alignment horizontal="center" vertical="center" wrapText="1"/>
      <protection locked="0"/>
    </xf>
    <xf numFmtId="0" fontId="80" fillId="4" borderId="96" xfId="0" applyFont="1" applyFill="1" applyBorder="1" applyAlignment="1" applyProtection="1">
      <alignment horizontal="center" vertical="center" wrapText="1"/>
      <protection locked="0"/>
    </xf>
    <xf numFmtId="0" fontId="31" fillId="0" borderId="113" xfId="0" applyFont="1" applyBorder="1" applyAlignment="1">
      <alignment horizontal="center" vertical="center" wrapText="1"/>
    </xf>
    <xf numFmtId="0" fontId="31" fillId="0" borderId="85" xfId="0" applyFont="1" applyBorder="1" applyAlignment="1">
      <alignment horizontal="center" vertical="center" wrapText="1"/>
    </xf>
    <xf numFmtId="0" fontId="31" fillId="0" borderId="114" xfId="0" applyFont="1" applyBorder="1" applyAlignment="1">
      <alignment horizontal="center" vertical="center" wrapText="1"/>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92" fillId="0" borderId="108" xfId="0" applyFont="1" applyBorder="1" applyAlignment="1">
      <alignment vertical="center" wrapText="1"/>
    </xf>
    <xf numFmtId="0" fontId="91" fillId="0" borderId="108" xfId="4" applyBorder="1" applyAlignment="1">
      <alignment vertical="center" wrapText="1"/>
    </xf>
    <xf numFmtId="0" fontId="91" fillId="0" borderId="107" xfId="4" applyBorder="1" applyAlignment="1">
      <alignment vertical="center" wrapText="1"/>
    </xf>
    <xf numFmtId="0" fontId="92" fillId="0" borderId="108" xfId="0" applyFont="1" applyBorder="1" applyAlignment="1">
      <alignment vertical="center"/>
    </xf>
    <xf numFmtId="0" fontId="92" fillId="0" borderId="107" xfId="0" applyFont="1" applyBorder="1" applyAlignment="1">
      <alignment vertical="center"/>
    </xf>
    <xf numFmtId="14" fontId="92" fillId="0" borderId="108" xfId="0" applyNumberFormat="1" applyFont="1" applyBorder="1" applyAlignment="1">
      <alignment vertical="center"/>
    </xf>
    <xf numFmtId="14" fontId="92" fillId="0" borderId="107" xfId="0" applyNumberFormat="1" applyFont="1" applyBorder="1" applyAlignment="1">
      <alignment vertical="center"/>
    </xf>
    <xf numFmtId="14" fontId="31" fillId="0" borderId="98" xfId="0" applyNumberFormat="1" applyFont="1" applyBorder="1" applyAlignment="1">
      <alignment horizontal="center" vertical="center" wrapText="1"/>
    </xf>
    <xf numFmtId="0" fontId="31" fillId="0" borderId="107" xfId="0" applyFont="1" applyBorder="1" applyAlignment="1">
      <alignment horizontal="center" vertical="center" wrapText="1"/>
    </xf>
    <xf numFmtId="1" fontId="79" fillId="0" borderId="113" xfId="0" applyNumberFormat="1" applyFont="1" applyBorder="1" applyAlignment="1">
      <alignment horizontal="center" vertical="center"/>
    </xf>
    <xf numFmtId="1" fontId="79" fillId="0" borderId="85" xfId="0" applyNumberFormat="1" applyFont="1" applyBorder="1" applyAlignment="1">
      <alignment horizontal="center" vertical="center"/>
    </xf>
    <xf numFmtId="1" fontId="79" fillId="0" borderId="114" xfId="0" applyNumberFormat="1" applyFont="1" applyBorder="1" applyAlignment="1">
      <alignment horizontal="center" vertical="center"/>
    </xf>
    <xf numFmtId="1" fontId="79" fillId="0" borderId="111" xfId="0" applyNumberFormat="1" applyFont="1" applyBorder="1" applyAlignment="1">
      <alignment horizontal="center" vertical="center"/>
    </xf>
    <xf numFmtId="0" fontId="79" fillId="0" borderId="79" xfId="0" applyFont="1" applyBorder="1" applyAlignment="1">
      <alignment horizontal="center" vertical="center"/>
    </xf>
    <xf numFmtId="0" fontId="79" fillId="0" borderId="112" xfId="0" applyFont="1" applyBorder="1" applyAlignment="1">
      <alignment horizontal="center" vertical="center"/>
    </xf>
    <xf numFmtId="0" fontId="31" fillId="0" borderId="107" xfId="0" applyFont="1" applyBorder="1" applyAlignment="1">
      <alignment horizontal="center"/>
    </xf>
    <xf numFmtId="0" fontId="31" fillId="0" borderId="107" xfId="0" applyFont="1" applyBorder="1" applyAlignment="1">
      <alignment horizontal="center" vertical="center"/>
    </xf>
    <xf numFmtId="14" fontId="31" fillId="0" borderId="107" xfId="0" applyNumberFormat="1" applyFont="1" applyBorder="1" applyAlignment="1">
      <alignment horizontal="center" vertical="center"/>
    </xf>
    <xf numFmtId="0" fontId="2" fillId="3" borderId="109" xfId="0" applyFont="1" applyFill="1" applyBorder="1" applyAlignment="1" applyProtection="1">
      <alignment horizontal="center" vertical="center" wrapText="1"/>
      <protection locked="0"/>
    </xf>
    <xf numFmtId="0" fontId="2" fillId="3" borderId="119" xfId="0" applyFont="1" applyFill="1" applyBorder="1" applyAlignment="1" applyProtection="1">
      <alignment horizontal="center" vertical="center" wrapText="1"/>
      <protection locked="0"/>
    </xf>
    <xf numFmtId="0" fontId="2" fillId="3" borderId="110" xfId="0" applyFont="1" applyFill="1" applyBorder="1" applyAlignment="1" applyProtection="1">
      <alignment horizontal="center" vertical="center" wrapText="1"/>
      <protection locked="0"/>
    </xf>
    <xf numFmtId="0" fontId="81" fillId="4" borderId="118" xfId="0" applyFont="1" applyFill="1" applyBorder="1" applyAlignment="1">
      <alignment horizontal="center" vertical="center" wrapText="1"/>
    </xf>
    <xf numFmtId="0" fontId="81" fillId="4" borderId="116" xfId="0" applyFont="1" applyFill="1" applyBorder="1" applyAlignment="1">
      <alignment horizontal="center" vertical="center" wrapText="1"/>
    </xf>
    <xf numFmtId="0" fontId="80" fillId="4" borderId="118" xfId="0" applyFont="1" applyFill="1" applyBorder="1" applyAlignment="1" applyProtection="1">
      <alignment horizontal="center" vertical="center" wrapText="1"/>
      <protection locked="0"/>
    </xf>
    <xf numFmtId="0" fontId="91" fillId="0" borderId="113" xfId="3" applyBorder="1" applyAlignment="1">
      <alignment horizontal="center" vertical="center" wrapText="1"/>
    </xf>
    <xf numFmtId="0" fontId="91" fillId="0" borderId="85" xfId="3" applyBorder="1" applyAlignment="1">
      <alignment horizontal="center" vertical="center" wrapText="1"/>
    </xf>
    <xf numFmtId="0" fontId="91" fillId="0" borderId="114" xfId="3" applyBorder="1" applyAlignment="1">
      <alignment horizontal="center" vertical="center" wrapText="1"/>
    </xf>
    <xf numFmtId="0" fontId="80" fillId="4" borderId="115" xfId="0" applyFont="1" applyFill="1" applyBorder="1" applyAlignment="1">
      <alignment horizontal="center" vertical="center"/>
    </xf>
    <xf numFmtId="0" fontId="80" fillId="4" borderId="116" xfId="0" applyFont="1" applyFill="1" applyBorder="1" applyAlignment="1">
      <alignment horizontal="center" vertical="center"/>
    </xf>
    <xf numFmtId="0" fontId="80" fillId="23" borderId="96" xfId="0" applyFont="1" applyFill="1" applyBorder="1" applyAlignment="1" applyProtection="1">
      <alignment horizontal="center" vertical="center" wrapText="1"/>
      <protection locked="0"/>
    </xf>
    <xf numFmtId="0" fontId="81" fillId="4" borderId="117" xfId="0" applyFont="1" applyFill="1" applyBorder="1" applyAlignment="1">
      <alignment horizontal="center" vertical="center" wrapText="1"/>
    </xf>
    <xf numFmtId="0" fontId="31" fillId="0" borderId="113" xfId="0" applyFont="1" applyBorder="1" applyAlignment="1">
      <alignment horizontal="center"/>
    </xf>
    <xf numFmtId="0" fontId="31" fillId="0" borderId="85" xfId="0" applyFont="1" applyBorder="1" applyAlignment="1">
      <alignment horizontal="center"/>
    </xf>
    <xf numFmtId="0" fontId="31" fillId="0" borderId="114" xfId="0" applyFont="1" applyBorder="1" applyAlignment="1">
      <alignment horizontal="center"/>
    </xf>
    <xf numFmtId="0" fontId="92" fillId="0" borderId="109" xfId="0" applyFont="1" applyBorder="1" applyAlignment="1">
      <alignment vertical="center" wrapText="1"/>
    </xf>
    <xf numFmtId="0" fontId="31" fillId="0" borderId="109" xfId="0" applyFont="1" applyBorder="1" applyAlignment="1">
      <alignment horizontal="center" vertical="center" wrapText="1"/>
    </xf>
    <xf numFmtId="0" fontId="104" fillId="0" borderId="98" xfId="3" applyFont="1" applyBorder="1" applyAlignment="1">
      <alignment horizontal="center" vertical="center" wrapText="1"/>
    </xf>
    <xf numFmtId="0" fontId="91" fillId="0" borderId="98" xfId="4" applyBorder="1" applyAlignment="1">
      <alignment horizontal="left" vertical="center" wrapText="1"/>
    </xf>
    <xf numFmtId="0" fontId="104" fillId="0" borderId="78" xfId="3" applyFont="1" applyBorder="1" applyAlignment="1">
      <alignment horizontal="center" vertical="center"/>
    </xf>
    <xf numFmtId="0" fontId="91" fillId="0" borderId="78" xfId="4" applyBorder="1" applyAlignment="1">
      <alignment horizontal="left" vertical="center" wrapText="1"/>
    </xf>
    <xf numFmtId="0" fontId="104" fillId="0" borderId="101" xfId="3" applyFont="1" applyBorder="1" applyAlignment="1">
      <alignment horizontal="center" vertical="center"/>
    </xf>
    <xf numFmtId="0" fontId="91" fillId="0" borderId="101" xfId="4" applyBorder="1" applyAlignment="1">
      <alignment horizontal="left" vertical="center" wrapText="1"/>
    </xf>
    <xf numFmtId="0" fontId="26" fillId="0" borderId="98" xfId="4" applyFont="1" applyBorder="1" applyAlignment="1">
      <alignment horizontal="center" vertical="center" wrapText="1"/>
    </xf>
    <xf numFmtId="0" fontId="26" fillId="0" borderId="78" xfId="4" applyFont="1" applyBorder="1" applyAlignment="1">
      <alignment horizontal="center" vertical="center" wrapText="1"/>
    </xf>
    <xf numFmtId="0" fontId="26" fillId="0" borderId="101" xfId="4" applyFont="1" applyBorder="1" applyAlignment="1">
      <alignment horizontal="center" vertical="center" wrapText="1"/>
    </xf>
    <xf numFmtId="0" fontId="91" fillId="0" borderId="113" xfId="4" applyFill="1" applyBorder="1" applyAlignment="1">
      <alignment horizontal="center" vertical="center" wrapText="1"/>
    </xf>
    <xf numFmtId="0" fontId="91" fillId="0" borderId="85" xfId="4" applyFill="1" applyBorder="1" applyAlignment="1">
      <alignment horizontal="center" vertical="center" wrapText="1"/>
    </xf>
    <xf numFmtId="0" fontId="91" fillId="0" borderId="114" xfId="4" applyFill="1" applyBorder="1" applyAlignment="1">
      <alignment horizontal="center" vertical="center" wrapText="1"/>
    </xf>
    <xf numFmtId="0" fontId="31" fillId="0" borderId="98" xfId="0" applyFont="1" applyFill="1" applyBorder="1" applyAlignment="1">
      <alignment horizontal="center" vertical="center" wrapText="1"/>
    </xf>
    <xf numFmtId="0" fontId="31" fillId="0" borderId="78" xfId="0" applyFont="1" applyFill="1" applyBorder="1" applyAlignment="1">
      <alignment horizontal="center" vertical="center" wrapText="1"/>
    </xf>
    <xf numFmtId="0" fontId="31" fillId="0" borderId="101" xfId="0" applyFont="1" applyFill="1" applyBorder="1" applyAlignment="1">
      <alignment horizontal="center" vertical="center" wrapText="1"/>
    </xf>
  </cellXfs>
  <cellStyles count="5">
    <cellStyle name="Hipervínculo" xfId="4" builtinId="8"/>
    <cellStyle name="Hyperlink" xfId="3" xr:uid="{00000000-000B-0000-0000-000008000000}"/>
    <cellStyle name="Normal" xfId="0" builtinId="0"/>
    <cellStyle name="Normal - Style1 2" xfId="1" xr:uid="{35D94056-BF35-4158-BB16-A1EB5C865F0B}"/>
    <cellStyle name="Normal 2 2" xfId="2" xr:uid="{FE1153A4-41A7-40DC-9196-9B2002F1B165}"/>
  </cellStyles>
  <dxfs count="278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15325"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6D1D0EE-99BA-914B-B233-03B3F1FD94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CD231963-B5E2-1649-B01C-175436A5C3D3}"/>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9B0EB647-0667-114E-B09F-0C12DFACB607}"/>
            </a:ext>
          </a:extLst>
        </xdr:cNvPr>
        <xdr:cNvGrpSpPr>
          <a:grpSpLocks/>
        </xdr:cNvGrpSpPr>
      </xdr:nvGrpSpPr>
      <xdr:grpSpPr bwMode="auto">
        <a:xfrm>
          <a:off x="9563101" y="447675"/>
          <a:ext cx="2886074" cy="76200"/>
          <a:chOff x="2381" y="720"/>
          <a:chExt cx="3154" cy="65"/>
        </a:xfrm>
      </xdr:grpSpPr>
      <xdr:pic>
        <xdr:nvPicPr>
          <xdr:cNvPr id="5" name="6 Imagen">
            <a:extLst>
              <a:ext uri="{FF2B5EF4-FFF2-40B4-BE49-F238E27FC236}">
                <a16:creationId xmlns:a16="http://schemas.microsoft.com/office/drawing/2014/main" id="{943ECF1D-F508-D54E-96AB-BAA8390BEBF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4BEDD0B2-74BE-2A4E-AEAC-9EFAD688044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893B8AC-DA29-C044-8630-F40D9DF90AC6}"/>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1210E55-9062-48B8-83BA-A914AFB1E1F3}"/>
            </a:ext>
            <a:ext uri="{147F2762-F138-4A5C-976F-8EAC2B608ADB}">
              <a16:predDERef xmlns:a16="http://schemas.microsoft.com/office/drawing/2014/main" pre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6A17EAC0-0AE1-49FD-B53B-987EC00B8DF2}"/>
            </a:ext>
            <a:ext uri="{147F2762-F138-4A5C-976F-8EAC2B608ADB}">
              <a16:predDERef xmlns:a16="http://schemas.microsoft.com/office/drawing/2014/main" pred="{D1210E55-9062-48B8-83BA-A914AFB1E1F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05B7A5C3-46F8-4E1B-BF79-7E0881A7DAB5}"/>
            </a:ext>
            <a:ext uri="{147F2762-F138-4A5C-976F-8EAC2B608ADB}">
              <a16:predDERef xmlns:a16="http://schemas.microsoft.com/office/drawing/2014/main" pre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1">
          <a:extLst>
            <a:ext uri="{FF2B5EF4-FFF2-40B4-BE49-F238E27FC236}">
              <a16:creationId xmlns:a16="http://schemas.microsoft.com/office/drawing/2014/main" id="{A68571F1-99BC-414E-874E-04BE77D4000E}"/>
            </a:ext>
            <a:ext uri="{147F2762-F138-4A5C-976F-8EAC2B608ADB}">
              <a16:predDERef xmlns:a16="http://schemas.microsoft.com/office/drawing/2014/main" pred="{05B7A5C3-46F8-4E1B-BF79-7E0881A7DA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4A581B4C-221C-44C9-9192-D9AD09C6ABD6}"/>
            </a:ext>
            <a:ext uri="{147F2762-F138-4A5C-976F-8EAC2B608ADB}">
              <a16:predDERef xmlns:a16="http://schemas.microsoft.com/office/drawing/2014/main" pred="{F67663BF-A38F-4CEE-A301-A00414E0709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6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786">
      <pivotArea field="1" type="button" dataOnly="0" labelOnly="1" outline="0" axis="axisRow" fieldPosition="1"/>
    </format>
    <format dxfId="2785">
      <pivotArea dataOnly="0" labelOnly="1" outline="0" fieldPosition="0">
        <references count="1">
          <reference field="0" count="1">
            <x v="0"/>
          </reference>
        </references>
      </pivotArea>
    </format>
    <format dxfId="2784">
      <pivotArea dataOnly="0" labelOnly="1" outline="0" fieldPosition="0">
        <references count="1">
          <reference field="0" count="1">
            <x v="1"/>
          </reference>
        </references>
      </pivotArea>
    </format>
    <format dxfId="2783">
      <pivotArea dataOnly="0" labelOnly="1" outline="0" fieldPosition="0">
        <references count="2">
          <reference field="0" count="1" selected="0">
            <x v="0"/>
          </reference>
          <reference field="1" count="5">
            <x v="0"/>
            <x v="6"/>
            <x v="7"/>
            <x v="8"/>
            <x v="9"/>
          </reference>
        </references>
      </pivotArea>
    </format>
    <format dxfId="278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781" dataDxfId="2780">
  <autoFilter ref="B237:C247" xr:uid="{00000000-0009-0000-0100-000001000000}"/>
  <tableColumns count="2">
    <tableColumn id="1" xr3:uid="{A0349234-F02A-492A-9A80-ED44E1EC4FF0}" name="Criterios" dataDxfId="2779"/>
    <tableColumn id="2" xr3:uid="{B9F25166-5D8D-4E4E-96B0-E759CC81BF3C}" name="Subcriterios" dataDxfId="277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x:/g/personal/sacsma_cendoj_ramajudicial_gov_co/EWG9zEPNwxFIrw24ou-zLDAB1ndnJlT6ChTe_reTFIyhuA?e=zGZz7X" TargetMode="External"/><Relationship Id="rId2" Type="http://schemas.openxmlformats.org/officeDocument/2006/relationships/hyperlink" Target="https://etbcsj-my.sharepoint.com/:f:/g/personal/nsabogao_cendoj_ramajudicial_gov_co/EgXAlDghtUJDvi3CAh-eIFUBmvMgf9x-4jqthRe85d91jQ?e=PG0mjh" TargetMode="External"/><Relationship Id="rId1" Type="http://schemas.openxmlformats.org/officeDocument/2006/relationships/hyperlink" Target="https://etbcsj-my.sharepoint.com/:i:/g/personal/nsabogao_cendoj_ramajudicial_gov_co/EUu6H6OO2uhErI-j6izMm3AB_6VUEsC7whsr7qUMS4QmDA?e=S3qCsN" TargetMode="External"/><Relationship Id="rId4"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67" t="s">
        <v>0</v>
      </c>
      <c r="B1" s="267"/>
      <c r="C1" s="267"/>
      <c r="D1" s="267"/>
      <c r="E1" s="267"/>
      <c r="F1" s="267"/>
    </row>
    <row r="5" spans="1:9">
      <c r="D5" s="90"/>
      <c r="E5" s="90"/>
      <c r="F5" s="90"/>
      <c r="G5" s="90"/>
      <c r="H5" s="90"/>
    </row>
    <row r="6" spans="1:9">
      <c r="D6" s="90"/>
      <c r="E6" s="90"/>
      <c r="F6" s="90"/>
      <c r="G6" s="90"/>
      <c r="H6" s="90"/>
    </row>
    <row r="7" spans="1:9" ht="33.75">
      <c r="A7" s="268" t="s">
        <v>1</v>
      </c>
      <c r="B7" s="268"/>
      <c r="C7" s="268"/>
      <c r="D7" s="268"/>
      <c r="E7" s="268"/>
      <c r="F7" s="268"/>
      <c r="G7" s="268"/>
      <c r="H7" s="268"/>
      <c r="I7" s="268"/>
    </row>
    <row r="9" spans="1:9" s="82" customFormat="1" ht="81.75" customHeight="1">
      <c r="A9" s="83" t="s">
        <v>2</v>
      </c>
      <c r="B9" s="269" t="s">
        <v>3</v>
      </c>
      <c r="C9" s="269"/>
      <c r="D9" s="269"/>
      <c r="E9" s="269"/>
      <c r="F9" s="269"/>
      <c r="G9" s="269"/>
      <c r="H9" s="269"/>
      <c r="I9" s="269"/>
    </row>
    <row r="10" spans="1:9" s="82" customFormat="1" ht="16.7" customHeight="1">
      <c r="A10" s="88"/>
      <c r="B10" s="89"/>
      <c r="C10" s="89"/>
      <c r="D10" s="88"/>
      <c r="E10" s="87"/>
    </row>
    <row r="11" spans="1:9" s="82" customFormat="1" ht="84" customHeight="1">
      <c r="A11" s="83" t="s">
        <v>4</v>
      </c>
      <c r="B11" s="84" t="s">
        <v>5</v>
      </c>
      <c r="C11" s="266" t="s">
        <v>6</v>
      </c>
      <c r="D11" s="266"/>
      <c r="E11" s="266"/>
      <c r="F11" s="266"/>
      <c r="G11" s="266"/>
      <c r="H11" s="266"/>
      <c r="I11" s="266"/>
    </row>
    <row r="12" spans="1:9" ht="32.25" customHeight="1">
      <c r="A12" s="86"/>
    </row>
    <row r="13" spans="1:9" ht="32.25" customHeight="1">
      <c r="A13" s="85" t="s">
        <v>7</v>
      </c>
      <c r="B13" s="266"/>
      <c r="C13" s="266"/>
      <c r="D13" s="266"/>
      <c r="E13" s="266"/>
      <c r="F13" s="266"/>
      <c r="G13" s="266"/>
      <c r="H13" s="266"/>
      <c r="I13" s="266"/>
    </row>
    <row r="14" spans="1:9" s="82" customFormat="1" ht="69" customHeight="1">
      <c r="A14" s="85" t="s">
        <v>8</v>
      </c>
      <c r="B14" s="266" t="s">
        <v>9</v>
      </c>
      <c r="C14" s="266"/>
      <c r="D14" s="266"/>
      <c r="E14" s="266"/>
      <c r="F14" s="266"/>
      <c r="G14" s="266"/>
      <c r="H14" s="266"/>
      <c r="I14" s="266"/>
    </row>
    <row r="15" spans="1:9" s="82" customFormat="1" ht="54" customHeight="1">
      <c r="A15" s="85" t="s">
        <v>10</v>
      </c>
      <c r="B15" s="266"/>
      <c r="C15" s="266"/>
      <c r="D15" s="266"/>
      <c r="E15" s="266"/>
      <c r="F15" s="266"/>
      <c r="G15" s="266"/>
      <c r="H15" s="266"/>
      <c r="I15" s="266"/>
    </row>
    <row r="16" spans="1:9" s="82" customFormat="1" ht="54" customHeight="1">
      <c r="A16" s="83" t="s">
        <v>11</v>
      </c>
      <c r="B16" s="266"/>
      <c r="C16" s="266"/>
      <c r="D16" s="266"/>
      <c r="E16" s="266"/>
      <c r="F16" s="266"/>
      <c r="G16" s="266"/>
      <c r="H16" s="266"/>
      <c r="I16" s="266"/>
    </row>
    <row r="18" spans="1:9" s="82" customFormat="1" ht="54.75" customHeight="1">
      <c r="A18" s="83" t="s">
        <v>12</v>
      </c>
      <c r="B18" s="265">
        <v>44635</v>
      </c>
      <c r="C18" s="265"/>
      <c r="D18" s="265"/>
      <c r="E18" s="265"/>
      <c r="F18" s="265"/>
      <c r="G18" s="265"/>
      <c r="H18" s="265"/>
      <c r="I18" s="26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6" zoomScale="78" zoomScaleNormal="78" workbookViewId="0">
      <selection activeCell="A14" sqref="A14:E102"/>
    </sheetView>
  </sheetViews>
  <sheetFormatPr baseColWidth="10" defaultColWidth="10.42578125" defaultRowHeight="14.25"/>
  <cols>
    <col min="1" max="1" width="44.42578125" style="104" customWidth="1"/>
    <col min="2" max="2" width="15.42578125" style="105" customWidth="1"/>
    <col min="3" max="3" width="39.42578125" style="82" customWidth="1"/>
    <col min="4" max="4" width="24.140625" style="105" customWidth="1"/>
    <col min="5" max="5" width="46.42578125" style="82" customWidth="1"/>
    <col min="6" max="16384" width="10.42578125" style="82"/>
  </cols>
  <sheetData>
    <row r="1" spans="1:8" ht="12.75" customHeight="1">
      <c r="A1" s="95"/>
      <c r="B1" s="271" t="s">
        <v>13</v>
      </c>
      <c r="C1" s="271"/>
      <c r="D1" s="271"/>
      <c r="E1" s="96"/>
      <c r="F1" s="95"/>
      <c r="G1" s="95"/>
      <c r="H1" s="95"/>
    </row>
    <row r="2" spans="1:8" ht="12.75" customHeight="1">
      <c r="A2" s="95"/>
      <c r="B2" s="271" t="s">
        <v>14</v>
      </c>
      <c r="C2" s="271"/>
      <c r="D2" s="271"/>
      <c r="E2" s="96"/>
      <c r="F2" s="95"/>
      <c r="G2" s="95"/>
      <c r="H2" s="95"/>
    </row>
    <row r="3" spans="1:8" ht="12.75" customHeight="1">
      <c r="A3" s="95"/>
      <c r="B3" s="194"/>
      <c r="C3" s="194"/>
      <c r="D3" s="194"/>
      <c r="E3" s="96"/>
      <c r="F3" s="95"/>
      <c r="G3" s="95"/>
      <c r="H3" s="95"/>
    </row>
    <row r="4" spans="1:8" ht="12.75" customHeight="1">
      <c r="A4" s="95"/>
      <c r="B4" s="194"/>
      <c r="C4" s="194"/>
      <c r="D4" s="194"/>
      <c r="E4" s="96"/>
      <c r="F4" s="95"/>
      <c r="G4" s="95"/>
      <c r="H4" s="95"/>
    </row>
    <row r="5" spans="1:8" ht="54.75" customHeight="1">
      <c r="A5" s="97" t="s">
        <v>15</v>
      </c>
      <c r="B5" s="272" t="s">
        <v>16</v>
      </c>
      <c r="C5" s="272"/>
      <c r="D5" s="97" t="s">
        <v>17</v>
      </c>
      <c r="E5" s="153" t="s">
        <v>18</v>
      </c>
    </row>
    <row r="6" spans="1:8" ht="16.7" customHeight="1">
      <c r="A6" s="88"/>
      <c r="B6" s="89"/>
      <c r="C6" s="89"/>
      <c r="D6" s="88"/>
      <c r="E6" s="87"/>
    </row>
    <row r="7" spans="1:8" ht="54.75" customHeight="1">
      <c r="A7" s="98" t="s">
        <v>19</v>
      </c>
      <c r="B7" s="272" t="s">
        <v>8</v>
      </c>
      <c r="C7" s="272"/>
      <c r="D7" s="272"/>
      <c r="E7" s="272"/>
    </row>
    <row r="8" spans="1:8" ht="13.35" customHeight="1">
      <c r="A8" s="99"/>
      <c r="B8" s="99"/>
      <c r="D8" s="100"/>
      <c r="E8" s="100"/>
    </row>
    <row r="9" spans="1:8" ht="21" customHeight="1">
      <c r="A9" s="99" t="s">
        <v>20</v>
      </c>
      <c r="B9" s="154" t="s">
        <v>21</v>
      </c>
      <c r="C9" s="155"/>
      <c r="D9" s="156"/>
      <c r="E9" s="156"/>
    </row>
    <row r="10" spans="1:8" ht="87" customHeight="1">
      <c r="A10" s="99"/>
      <c r="B10" s="273" t="s">
        <v>22</v>
      </c>
      <c r="C10" s="274"/>
      <c r="D10" s="274"/>
      <c r="E10" s="274"/>
    </row>
    <row r="11" spans="1:8" s="101" customFormat="1" ht="12.75">
      <c r="A11" s="270" t="s">
        <v>23</v>
      </c>
      <c r="B11" s="270"/>
      <c r="C11" s="270"/>
      <c r="D11" s="270"/>
      <c r="E11" s="270"/>
    </row>
    <row r="12" spans="1:8" s="101" customFormat="1" ht="12.75" customHeight="1">
      <c r="A12" s="102" t="s">
        <v>24</v>
      </c>
      <c r="B12" s="102" t="s">
        <v>25</v>
      </c>
      <c r="C12" s="103" t="s">
        <v>26</v>
      </c>
      <c r="D12" s="103" t="s">
        <v>27</v>
      </c>
      <c r="E12" s="103" t="s">
        <v>28</v>
      </c>
    </row>
    <row r="13" spans="1:8" s="101" customFormat="1" ht="12.75" customHeight="1">
      <c r="A13" s="102"/>
      <c r="B13" s="102"/>
      <c r="C13" s="103"/>
      <c r="D13" s="103"/>
      <c r="E13" s="103"/>
    </row>
    <row r="14" spans="1:8" ht="48">
      <c r="A14" s="276" t="s">
        <v>29</v>
      </c>
      <c r="B14" s="230">
        <v>1</v>
      </c>
      <c r="C14" s="231" t="s">
        <v>30</v>
      </c>
      <c r="D14" s="230">
        <v>1</v>
      </c>
      <c r="E14" s="186" t="s">
        <v>31</v>
      </c>
    </row>
    <row r="15" spans="1:8" ht="36">
      <c r="A15" s="276"/>
      <c r="B15" s="230">
        <v>2</v>
      </c>
      <c r="C15" s="185" t="s">
        <v>32</v>
      </c>
      <c r="D15" s="230">
        <v>2</v>
      </c>
      <c r="E15" s="186" t="s">
        <v>33</v>
      </c>
    </row>
    <row r="16" spans="1:8" ht="96">
      <c r="A16" s="276"/>
      <c r="B16" s="230">
        <v>3</v>
      </c>
      <c r="C16" s="185" t="s">
        <v>34</v>
      </c>
      <c r="D16" s="230">
        <v>3</v>
      </c>
      <c r="E16" s="232" t="s">
        <v>35</v>
      </c>
    </row>
    <row r="17" spans="1:5">
      <c r="A17" s="276"/>
      <c r="B17" s="230"/>
      <c r="C17" s="185"/>
      <c r="D17" s="233"/>
      <c r="E17" s="234"/>
    </row>
    <row r="18" spans="1:5">
      <c r="A18" s="276"/>
      <c r="B18" s="230"/>
      <c r="C18" s="185"/>
      <c r="D18" s="233"/>
      <c r="E18" s="234"/>
    </row>
    <row r="19" spans="1:5" ht="48">
      <c r="A19" s="277" t="s">
        <v>36</v>
      </c>
      <c r="B19" s="230">
        <v>4</v>
      </c>
      <c r="C19" s="235" t="s">
        <v>37</v>
      </c>
      <c r="D19" s="230">
        <v>4</v>
      </c>
      <c r="E19" s="185" t="s">
        <v>38</v>
      </c>
    </row>
    <row r="20" spans="1:5" ht="36">
      <c r="A20" s="277"/>
      <c r="B20" s="230">
        <v>5</v>
      </c>
      <c r="C20" s="235" t="s">
        <v>39</v>
      </c>
      <c r="D20" s="230"/>
      <c r="E20" s="187"/>
    </row>
    <row r="21" spans="1:5" ht="48">
      <c r="A21" s="277"/>
      <c r="B21" s="230">
        <v>6</v>
      </c>
      <c r="C21" s="185" t="s">
        <v>40</v>
      </c>
      <c r="D21" s="230"/>
      <c r="E21" s="236"/>
    </row>
    <row r="22" spans="1:5" ht="36">
      <c r="A22" s="275" t="s">
        <v>41</v>
      </c>
      <c r="B22" s="230">
        <v>7</v>
      </c>
      <c r="C22" s="187" t="s">
        <v>42</v>
      </c>
      <c r="D22" s="230">
        <v>5</v>
      </c>
      <c r="E22" s="185" t="s">
        <v>43</v>
      </c>
    </row>
    <row r="23" spans="1:5" ht="49.5">
      <c r="A23" s="275"/>
      <c r="B23" s="230">
        <v>8</v>
      </c>
      <c r="C23" s="187" t="s">
        <v>44</v>
      </c>
      <c r="D23" s="230">
        <v>6</v>
      </c>
      <c r="E23" s="232" t="s">
        <v>45</v>
      </c>
    </row>
    <row r="24" spans="1:5" ht="36">
      <c r="A24" s="275"/>
      <c r="B24" s="230">
        <v>9</v>
      </c>
      <c r="C24" s="237" t="s">
        <v>46</v>
      </c>
      <c r="D24" s="230">
        <v>7</v>
      </c>
      <c r="E24" s="232" t="s">
        <v>47</v>
      </c>
    </row>
    <row r="25" spans="1:5" ht="36">
      <c r="A25" s="275"/>
      <c r="B25" s="230">
        <v>10</v>
      </c>
      <c r="C25" s="237" t="s">
        <v>48</v>
      </c>
      <c r="D25" s="230"/>
      <c r="E25" s="236"/>
    </row>
    <row r="26" spans="1:5" ht="24">
      <c r="A26" s="275"/>
      <c r="B26" s="230">
        <v>11</v>
      </c>
      <c r="C26" s="237" t="s">
        <v>49</v>
      </c>
      <c r="D26" s="230"/>
      <c r="E26" s="234"/>
    </row>
    <row r="27" spans="1:5" ht="36">
      <c r="A27" s="275"/>
      <c r="B27" s="230">
        <v>12</v>
      </c>
      <c r="C27" s="237" t="s">
        <v>50</v>
      </c>
      <c r="D27" s="230"/>
      <c r="E27" s="236"/>
    </row>
    <row r="28" spans="1:5">
      <c r="A28" s="275"/>
      <c r="B28" s="230"/>
      <c r="C28" s="187"/>
      <c r="D28" s="230"/>
      <c r="E28" s="236"/>
    </row>
    <row r="29" spans="1:5" ht="36">
      <c r="A29" s="275" t="s">
        <v>51</v>
      </c>
      <c r="B29" s="230">
        <v>13</v>
      </c>
      <c r="C29" s="185" t="s">
        <v>52</v>
      </c>
      <c r="D29" s="230"/>
      <c r="E29" s="236"/>
    </row>
    <row r="30" spans="1:5" ht="36">
      <c r="A30" s="275"/>
      <c r="B30" s="230">
        <v>14</v>
      </c>
      <c r="C30" s="185" t="s">
        <v>53</v>
      </c>
      <c r="D30" s="230"/>
      <c r="E30" s="236"/>
    </row>
    <row r="31" spans="1:5" ht="24">
      <c r="A31" s="275"/>
      <c r="B31" s="230">
        <v>15</v>
      </c>
      <c r="C31" s="185" t="s">
        <v>54</v>
      </c>
      <c r="D31" s="230"/>
      <c r="E31" s="236"/>
    </row>
    <row r="32" spans="1:5" ht="24">
      <c r="A32" s="275"/>
      <c r="B32" s="230">
        <v>16</v>
      </c>
      <c r="C32" s="185" t="s">
        <v>55</v>
      </c>
      <c r="D32" s="230"/>
      <c r="E32" s="236"/>
    </row>
    <row r="33" spans="1:5" ht="48">
      <c r="A33" s="275"/>
      <c r="B33" s="230">
        <v>17</v>
      </c>
      <c r="C33" s="185" t="s">
        <v>56</v>
      </c>
      <c r="D33" s="230"/>
      <c r="E33" s="187"/>
    </row>
    <row r="34" spans="1:5" ht="36">
      <c r="A34" s="275"/>
      <c r="B34" s="230">
        <v>18</v>
      </c>
      <c r="C34" s="185" t="s">
        <v>57</v>
      </c>
      <c r="D34" s="230"/>
      <c r="E34" s="238"/>
    </row>
    <row r="35" spans="1:5" ht="24">
      <c r="A35" s="239" t="s">
        <v>58</v>
      </c>
      <c r="B35" s="230">
        <v>19</v>
      </c>
      <c r="C35" s="237" t="s">
        <v>59</v>
      </c>
      <c r="D35" s="230"/>
      <c r="E35" s="236"/>
    </row>
    <row r="36" spans="1:5" ht="24">
      <c r="A36" s="275" t="s">
        <v>60</v>
      </c>
      <c r="B36" s="230">
        <v>20</v>
      </c>
      <c r="C36" s="185" t="s">
        <v>61</v>
      </c>
      <c r="D36" s="230">
        <v>8</v>
      </c>
      <c r="E36" s="186" t="s">
        <v>62</v>
      </c>
    </row>
    <row r="37" spans="1:5" ht="60">
      <c r="A37" s="275"/>
      <c r="B37" s="230">
        <v>21</v>
      </c>
      <c r="C37" s="237" t="s">
        <v>63</v>
      </c>
      <c r="D37" s="230"/>
      <c r="E37" s="234"/>
    </row>
    <row r="38" spans="1:5" ht="48">
      <c r="A38" s="275"/>
      <c r="B38" s="230">
        <v>22</v>
      </c>
      <c r="C38" s="185" t="s">
        <v>64</v>
      </c>
      <c r="D38" s="230"/>
      <c r="E38" s="236"/>
    </row>
    <row r="39" spans="1:5">
      <c r="A39" s="275"/>
      <c r="B39" s="230"/>
      <c r="C39" s="187"/>
      <c r="D39" s="230"/>
      <c r="E39" s="236"/>
    </row>
    <row r="40" spans="1:5">
      <c r="A40" s="278" t="s">
        <v>65</v>
      </c>
      <c r="B40" s="278"/>
      <c r="C40" s="278"/>
      <c r="D40" s="278"/>
      <c r="E40" s="278"/>
    </row>
    <row r="41" spans="1:5">
      <c r="A41" s="240" t="s">
        <v>66</v>
      </c>
      <c r="B41" s="240" t="s">
        <v>25</v>
      </c>
      <c r="C41" s="241" t="s">
        <v>67</v>
      </c>
      <c r="D41" s="241" t="s">
        <v>27</v>
      </c>
      <c r="E41" s="241" t="s">
        <v>68</v>
      </c>
    </row>
    <row r="42" spans="1:5" ht="48">
      <c r="A42" s="279" t="s">
        <v>69</v>
      </c>
      <c r="B42" s="230">
        <v>1</v>
      </c>
      <c r="C42" s="185" t="s">
        <v>70</v>
      </c>
      <c r="D42" s="242">
        <v>1</v>
      </c>
      <c r="E42" s="243" t="s">
        <v>71</v>
      </c>
    </row>
    <row r="43" spans="1:5" ht="48">
      <c r="A43" s="279"/>
      <c r="B43" s="230">
        <v>2</v>
      </c>
      <c r="C43" s="185" t="s">
        <v>72</v>
      </c>
      <c r="D43" s="242">
        <v>2</v>
      </c>
      <c r="E43" s="243" t="s">
        <v>73</v>
      </c>
    </row>
    <row r="44" spans="1:5" ht="48">
      <c r="A44" s="279"/>
      <c r="B44" s="230"/>
      <c r="C44" s="244"/>
      <c r="D44" s="242">
        <v>3</v>
      </c>
      <c r="E44" s="243" t="s">
        <v>74</v>
      </c>
    </row>
    <row r="45" spans="1:5" ht="60">
      <c r="A45" s="279"/>
      <c r="B45" s="230"/>
      <c r="C45" s="244"/>
      <c r="D45" s="242">
        <v>4</v>
      </c>
      <c r="E45" s="243" t="s">
        <v>75</v>
      </c>
    </row>
    <row r="46" spans="1:5" ht="24">
      <c r="A46" s="279"/>
      <c r="B46" s="230"/>
      <c r="C46" s="244"/>
      <c r="D46" s="242">
        <v>5</v>
      </c>
      <c r="E46" s="187" t="s">
        <v>76</v>
      </c>
    </row>
    <row r="47" spans="1:5" ht="48">
      <c r="A47" s="279"/>
      <c r="B47" s="230"/>
      <c r="C47" s="244"/>
      <c r="D47" s="242">
        <v>6</v>
      </c>
      <c r="E47" s="188" t="s">
        <v>77</v>
      </c>
    </row>
    <row r="48" spans="1:5" ht="36">
      <c r="A48" s="279"/>
      <c r="B48" s="230"/>
      <c r="C48" s="244"/>
      <c r="D48" s="242">
        <v>7</v>
      </c>
      <c r="E48" s="188" t="s">
        <v>78</v>
      </c>
    </row>
    <row r="49" spans="1:5" ht="48">
      <c r="A49" s="279"/>
      <c r="B49" s="230"/>
      <c r="C49" s="244"/>
      <c r="D49" s="242">
        <v>8</v>
      </c>
      <c r="E49" s="188" t="s">
        <v>79</v>
      </c>
    </row>
    <row r="50" spans="1:5" ht="60">
      <c r="A50" s="279"/>
      <c r="B50" s="230"/>
      <c r="C50" s="245"/>
      <c r="D50" s="242">
        <v>9</v>
      </c>
      <c r="E50" s="188" t="s">
        <v>80</v>
      </c>
    </row>
    <row r="51" spans="1:5" ht="36">
      <c r="A51" s="279"/>
      <c r="B51" s="230"/>
      <c r="C51" s="245"/>
      <c r="D51" s="242">
        <v>10</v>
      </c>
      <c r="E51" s="246" t="s">
        <v>81</v>
      </c>
    </row>
    <row r="52" spans="1:5" ht="25.5">
      <c r="A52" s="279"/>
      <c r="B52" s="230"/>
      <c r="C52" s="245"/>
      <c r="D52" s="242">
        <v>11</v>
      </c>
      <c r="E52" s="246" t="s">
        <v>82</v>
      </c>
    </row>
    <row r="53" spans="1:5" ht="24">
      <c r="A53" s="279"/>
      <c r="B53" s="230"/>
      <c r="C53" s="245"/>
      <c r="D53" s="230">
        <v>12</v>
      </c>
      <c r="E53" s="232" t="s">
        <v>83</v>
      </c>
    </row>
    <row r="54" spans="1:5" ht="48">
      <c r="A54" s="279" t="s">
        <v>84</v>
      </c>
      <c r="B54" s="230">
        <v>3</v>
      </c>
      <c r="C54" s="231" t="s">
        <v>85</v>
      </c>
      <c r="D54" s="230">
        <v>13</v>
      </c>
      <c r="E54" s="231" t="s">
        <v>86</v>
      </c>
    </row>
    <row r="55" spans="1:5" ht="48">
      <c r="A55" s="279"/>
      <c r="B55" s="230"/>
      <c r="C55" s="188"/>
      <c r="D55" s="242">
        <v>14</v>
      </c>
      <c r="E55" s="247" t="s">
        <v>87</v>
      </c>
    </row>
    <row r="56" spans="1:5" ht="36">
      <c r="A56" s="279"/>
      <c r="B56" s="230"/>
      <c r="C56" s="188"/>
      <c r="D56" s="242">
        <v>15</v>
      </c>
      <c r="E56" s="247" t="s">
        <v>88</v>
      </c>
    </row>
    <row r="57" spans="1:5" ht="24">
      <c r="A57" s="279"/>
      <c r="B57" s="230"/>
      <c r="C57" s="248"/>
      <c r="D57" s="230">
        <v>16</v>
      </c>
      <c r="E57" s="247" t="s">
        <v>89</v>
      </c>
    </row>
    <row r="58" spans="1:5" ht="48">
      <c r="A58" s="275" t="s">
        <v>90</v>
      </c>
      <c r="B58" s="230">
        <v>4</v>
      </c>
      <c r="C58" s="186" t="s">
        <v>91</v>
      </c>
      <c r="D58" s="242">
        <v>17</v>
      </c>
      <c r="E58" s="186" t="s">
        <v>92</v>
      </c>
    </row>
    <row r="59" spans="1:5" ht="60">
      <c r="A59" s="275"/>
      <c r="B59" s="230">
        <v>5</v>
      </c>
      <c r="C59" s="186" t="s">
        <v>93</v>
      </c>
      <c r="D59" s="242">
        <v>18</v>
      </c>
      <c r="E59" s="187" t="s">
        <v>94</v>
      </c>
    </row>
    <row r="60" spans="1:5" ht="48">
      <c r="A60" s="275"/>
      <c r="B60" s="230">
        <v>6</v>
      </c>
      <c r="C60" s="232" t="s">
        <v>95</v>
      </c>
      <c r="D60" s="242">
        <v>19</v>
      </c>
      <c r="E60" s="187" t="s">
        <v>96</v>
      </c>
    </row>
    <row r="61" spans="1:5" ht="60">
      <c r="A61" s="275"/>
      <c r="B61" s="230">
        <v>7</v>
      </c>
      <c r="C61" s="246" t="s">
        <v>97</v>
      </c>
      <c r="D61" s="242">
        <v>20</v>
      </c>
      <c r="E61" s="187" t="s">
        <v>98</v>
      </c>
    </row>
    <row r="62" spans="1:5" ht="24">
      <c r="A62" s="275"/>
      <c r="B62" s="230"/>
      <c r="C62" s="185"/>
      <c r="D62" s="242">
        <v>21</v>
      </c>
      <c r="E62" s="187" t="s">
        <v>99</v>
      </c>
    </row>
    <row r="63" spans="1:5" ht="36">
      <c r="A63" s="275"/>
      <c r="B63" s="230"/>
      <c r="C63" s="185"/>
      <c r="D63" s="242">
        <v>22</v>
      </c>
      <c r="E63" s="187" t="s">
        <v>100</v>
      </c>
    </row>
    <row r="64" spans="1:5" ht="48">
      <c r="A64" s="275"/>
      <c r="B64" s="230"/>
      <c r="C64" s="249"/>
      <c r="D64" s="230">
        <v>23</v>
      </c>
      <c r="E64" s="187" t="s">
        <v>101</v>
      </c>
    </row>
    <row r="65" spans="1:5" ht="36">
      <c r="A65" s="275" t="s">
        <v>102</v>
      </c>
      <c r="B65" s="230">
        <v>8</v>
      </c>
      <c r="C65" s="186" t="s">
        <v>103</v>
      </c>
      <c r="D65" s="242">
        <v>24</v>
      </c>
      <c r="E65" s="186" t="s">
        <v>104</v>
      </c>
    </row>
    <row r="66" spans="1:5" ht="96">
      <c r="A66" s="275"/>
      <c r="B66" s="230">
        <v>9</v>
      </c>
      <c r="C66" s="186" t="s">
        <v>105</v>
      </c>
      <c r="D66" s="242">
        <v>25</v>
      </c>
      <c r="E66" s="187" t="s">
        <v>106</v>
      </c>
    </row>
    <row r="67" spans="1:5" ht="72">
      <c r="A67" s="275"/>
      <c r="B67" s="230">
        <v>10</v>
      </c>
      <c r="C67" s="186" t="s">
        <v>107</v>
      </c>
      <c r="D67" s="242">
        <v>26</v>
      </c>
      <c r="E67" s="187" t="s">
        <v>108</v>
      </c>
    </row>
    <row r="68" spans="1:5" ht="72">
      <c r="A68" s="275"/>
      <c r="B68" s="230">
        <v>11</v>
      </c>
      <c r="C68" s="186" t="s">
        <v>109</v>
      </c>
      <c r="D68" s="250"/>
      <c r="E68" s="251"/>
    </row>
    <row r="69" spans="1:5">
      <c r="A69" s="275"/>
      <c r="B69" s="230"/>
      <c r="C69" s="236"/>
      <c r="D69" s="250"/>
      <c r="E69" s="187"/>
    </row>
    <row r="70" spans="1:5" ht="36">
      <c r="A70" s="275" t="s">
        <v>110</v>
      </c>
      <c r="B70" s="230">
        <v>12</v>
      </c>
      <c r="C70" s="185" t="s">
        <v>111</v>
      </c>
      <c r="D70" s="250">
        <v>27</v>
      </c>
      <c r="E70" s="187" t="s">
        <v>112</v>
      </c>
    </row>
    <row r="71" spans="1:5" ht="36">
      <c r="A71" s="275"/>
      <c r="B71" s="230">
        <v>13</v>
      </c>
      <c r="C71" s="186" t="s">
        <v>113</v>
      </c>
      <c r="D71" s="250">
        <v>28</v>
      </c>
      <c r="E71" s="187" t="s">
        <v>114</v>
      </c>
    </row>
    <row r="72" spans="1:5" ht="36">
      <c r="A72" s="275"/>
      <c r="B72" s="230">
        <v>14</v>
      </c>
      <c r="C72" s="252" t="s">
        <v>115</v>
      </c>
      <c r="D72" s="250">
        <v>29</v>
      </c>
      <c r="E72" s="187" t="s">
        <v>116</v>
      </c>
    </row>
    <row r="73" spans="1:5" ht="36">
      <c r="A73" s="275"/>
      <c r="B73" s="230">
        <v>15</v>
      </c>
      <c r="C73" s="186" t="s">
        <v>117</v>
      </c>
      <c r="D73" s="250">
        <v>30</v>
      </c>
      <c r="E73" s="187" t="s">
        <v>118</v>
      </c>
    </row>
    <row r="74" spans="1:5" ht="60">
      <c r="A74" s="275"/>
      <c r="B74" s="230">
        <v>16</v>
      </c>
      <c r="C74" s="186" t="s">
        <v>119</v>
      </c>
      <c r="D74" s="250">
        <v>31</v>
      </c>
      <c r="E74" s="187" t="s">
        <v>120</v>
      </c>
    </row>
    <row r="75" spans="1:5" ht="48">
      <c r="A75" s="275"/>
      <c r="B75" s="230">
        <v>17</v>
      </c>
      <c r="C75" s="186" t="s">
        <v>121</v>
      </c>
      <c r="D75" s="250">
        <v>32</v>
      </c>
      <c r="E75" s="187" t="s">
        <v>122</v>
      </c>
    </row>
    <row r="76" spans="1:5" ht="72">
      <c r="A76" s="275"/>
      <c r="B76" s="230">
        <v>18</v>
      </c>
      <c r="C76" s="185" t="s">
        <v>123</v>
      </c>
      <c r="D76" s="250">
        <v>33</v>
      </c>
      <c r="E76" s="187" t="s">
        <v>124</v>
      </c>
    </row>
    <row r="77" spans="1:5" ht="48">
      <c r="A77" s="275"/>
      <c r="B77" s="230">
        <v>19</v>
      </c>
      <c r="C77" s="185" t="s">
        <v>125</v>
      </c>
      <c r="D77" s="250">
        <v>34</v>
      </c>
      <c r="E77" s="187" t="s">
        <v>126</v>
      </c>
    </row>
    <row r="78" spans="1:5" ht="48">
      <c r="A78" s="275"/>
      <c r="B78" s="230"/>
      <c r="C78" s="187"/>
      <c r="D78" s="250">
        <v>35</v>
      </c>
      <c r="E78" s="187" t="s">
        <v>127</v>
      </c>
    </row>
    <row r="79" spans="1:5">
      <c r="A79" s="275"/>
      <c r="B79" s="230"/>
      <c r="C79" s="187"/>
      <c r="D79" s="250"/>
      <c r="E79" s="243"/>
    </row>
    <row r="80" spans="1:5" ht="36">
      <c r="A80" s="275" t="s">
        <v>128</v>
      </c>
      <c r="B80" s="230">
        <v>20</v>
      </c>
      <c r="C80" s="235" t="s">
        <v>129</v>
      </c>
      <c r="D80" s="250">
        <v>36</v>
      </c>
      <c r="E80" s="237" t="s">
        <v>130</v>
      </c>
    </row>
    <row r="81" spans="1:5" ht="36">
      <c r="A81" s="275"/>
      <c r="B81" s="230">
        <v>21</v>
      </c>
      <c r="C81" s="235" t="s">
        <v>131</v>
      </c>
      <c r="D81" s="250">
        <v>37</v>
      </c>
      <c r="E81" s="237" t="s">
        <v>132</v>
      </c>
    </row>
    <row r="82" spans="1:5" ht="36">
      <c r="A82" s="275"/>
      <c r="B82" s="230">
        <v>22</v>
      </c>
      <c r="C82" s="235" t="s">
        <v>133</v>
      </c>
      <c r="D82" s="250"/>
      <c r="E82" s="185"/>
    </row>
    <row r="83" spans="1:5">
      <c r="A83" s="275"/>
      <c r="B83" s="230"/>
      <c r="C83" s="244"/>
      <c r="D83" s="250"/>
      <c r="E83" s="185"/>
    </row>
    <row r="84" spans="1:5" ht="48">
      <c r="A84" s="275" t="s">
        <v>134</v>
      </c>
      <c r="B84" s="230">
        <v>23</v>
      </c>
      <c r="C84" s="186" t="s">
        <v>135</v>
      </c>
      <c r="D84" s="250">
        <v>38</v>
      </c>
      <c r="E84" s="186" t="s">
        <v>136</v>
      </c>
    </row>
    <row r="85" spans="1:5" ht="48">
      <c r="A85" s="275"/>
      <c r="B85" s="230">
        <v>24</v>
      </c>
      <c r="C85" s="186" t="s">
        <v>137</v>
      </c>
      <c r="D85" s="250"/>
      <c r="E85" s="187"/>
    </row>
    <row r="86" spans="1:5" ht="48">
      <c r="A86" s="275" t="s">
        <v>138</v>
      </c>
      <c r="B86" s="230">
        <v>25</v>
      </c>
      <c r="C86" s="236" t="s">
        <v>139</v>
      </c>
      <c r="D86" s="250">
        <v>39</v>
      </c>
      <c r="E86" s="187" t="s">
        <v>140</v>
      </c>
    </row>
    <row r="87" spans="1:5" ht="24">
      <c r="A87" s="275"/>
      <c r="B87" s="230"/>
      <c r="C87" s="236"/>
      <c r="D87" s="250">
        <v>40</v>
      </c>
      <c r="E87" s="187" t="s">
        <v>141</v>
      </c>
    </row>
    <row r="88" spans="1:5" ht="36">
      <c r="A88" s="275"/>
      <c r="B88" s="230"/>
      <c r="C88" s="236"/>
      <c r="D88" s="250">
        <v>41</v>
      </c>
      <c r="E88" s="187" t="s">
        <v>142</v>
      </c>
    </row>
    <row r="89" spans="1:5" ht="36">
      <c r="A89" s="275" t="s">
        <v>143</v>
      </c>
      <c r="B89" s="230"/>
      <c r="C89" s="186"/>
      <c r="D89" s="250">
        <v>42</v>
      </c>
      <c r="E89" s="185" t="s">
        <v>144</v>
      </c>
    </row>
    <row r="90" spans="1:5" ht="36">
      <c r="A90" s="275"/>
      <c r="B90" s="230"/>
      <c r="C90" s="253"/>
      <c r="D90" s="250">
        <v>43</v>
      </c>
      <c r="E90" s="254" t="s">
        <v>145</v>
      </c>
    </row>
    <row r="91" spans="1:5" ht="36">
      <c r="A91" s="275"/>
      <c r="B91" s="230"/>
      <c r="C91" s="253"/>
      <c r="D91" s="250">
        <v>44</v>
      </c>
      <c r="E91" s="254" t="s">
        <v>146</v>
      </c>
    </row>
    <row r="92" spans="1:5" ht="72">
      <c r="A92" s="275"/>
      <c r="B92" s="230"/>
      <c r="C92" s="255"/>
      <c r="D92" s="250">
        <v>45</v>
      </c>
      <c r="E92" s="254" t="s">
        <v>147</v>
      </c>
    </row>
    <row r="93" spans="1:5" ht="36">
      <c r="A93" s="275"/>
      <c r="B93" s="230"/>
      <c r="C93" s="186"/>
      <c r="D93" s="250">
        <v>46</v>
      </c>
      <c r="E93" s="254" t="s">
        <v>148</v>
      </c>
    </row>
    <row r="94" spans="1:5" ht="72">
      <c r="A94" s="275"/>
      <c r="B94" s="230"/>
      <c r="C94" s="186"/>
      <c r="D94" s="250">
        <v>47</v>
      </c>
      <c r="E94" s="254" t="s">
        <v>149</v>
      </c>
    </row>
    <row r="95" spans="1:5">
      <c r="A95" s="275"/>
      <c r="B95" s="230"/>
      <c r="C95" s="186"/>
      <c r="D95" s="250"/>
      <c r="E95" s="256"/>
    </row>
    <row r="96" spans="1:5">
      <c r="A96" s="275"/>
      <c r="B96" s="230"/>
      <c r="C96" s="250"/>
      <c r="D96" s="257"/>
      <c r="E96" s="257"/>
    </row>
    <row r="97" spans="1:5" ht="36">
      <c r="A97" s="275" t="s">
        <v>150</v>
      </c>
      <c r="B97" s="230">
        <v>26</v>
      </c>
      <c r="C97" s="185" t="s">
        <v>151</v>
      </c>
      <c r="D97" s="233">
        <v>48</v>
      </c>
      <c r="E97" s="235" t="s">
        <v>152</v>
      </c>
    </row>
    <row r="98" spans="1:5" ht="24">
      <c r="A98" s="275"/>
      <c r="B98" s="229">
        <v>27</v>
      </c>
      <c r="C98" s="235" t="s">
        <v>153</v>
      </c>
      <c r="D98" s="233">
        <v>49</v>
      </c>
      <c r="E98" s="235" t="s">
        <v>154</v>
      </c>
    </row>
    <row r="99" spans="1:5" ht="60">
      <c r="A99" s="275"/>
      <c r="B99" s="229">
        <v>28</v>
      </c>
      <c r="C99" s="235" t="s">
        <v>155</v>
      </c>
      <c r="D99" s="258">
        <v>50</v>
      </c>
      <c r="E99" s="235" t="s">
        <v>156</v>
      </c>
    </row>
    <row r="100" spans="1:5" ht="36">
      <c r="A100" s="275"/>
      <c r="B100" s="229"/>
      <c r="C100" s="244"/>
      <c r="D100" s="233">
        <v>51</v>
      </c>
      <c r="E100" s="235" t="s">
        <v>157</v>
      </c>
    </row>
    <row r="101" spans="1:5" ht="24">
      <c r="A101" s="275"/>
      <c r="B101" s="229"/>
      <c r="C101" s="244"/>
      <c r="D101" s="258">
        <v>52</v>
      </c>
      <c r="E101" s="235" t="s">
        <v>158</v>
      </c>
    </row>
    <row r="102" spans="1:5">
      <c r="A102" s="275"/>
      <c r="B102" s="229"/>
      <c r="C102" s="255"/>
      <c r="D102" s="257"/>
      <c r="E102" s="254"/>
    </row>
  </sheetData>
  <mergeCells count="22">
    <mergeCell ref="A86:A88"/>
    <mergeCell ref="A89:A96"/>
    <mergeCell ref="A97:A102"/>
    <mergeCell ref="A14:A18"/>
    <mergeCell ref="A19:A21"/>
    <mergeCell ref="A22:A28"/>
    <mergeCell ref="A29:A34"/>
    <mergeCell ref="A36:A39"/>
    <mergeCell ref="A40:E40"/>
    <mergeCell ref="A42:A53"/>
    <mergeCell ref="A54:A57"/>
    <mergeCell ref="A58:A64"/>
    <mergeCell ref="A65:A69"/>
    <mergeCell ref="A70:A79"/>
    <mergeCell ref="A80:A83"/>
    <mergeCell ref="A84:A85"/>
    <mergeCell ref="A11:E11"/>
    <mergeCell ref="B1:D1"/>
    <mergeCell ref="B2:D2"/>
    <mergeCell ref="B5:C5"/>
    <mergeCell ref="B7:E7"/>
    <mergeCell ref="B10:E10"/>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2E41F-560D-D14A-979A-FAE05EE0EA8C}">
  <dimension ref="A1:F55"/>
  <sheetViews>
    <sheetView view="pageBreakPreview" zoomScaleNormal="160" zoomScaleSheetLayoutView="100" workbookViewId="0">
      <pane ySplit="5" topLeftCell="A6" activePane="bottomLeft" state="frozen"/>
      <selection pane="bottomLeft" activeCell="A14" sqref="A14"/>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280" t="s">
        <v>13</v>
      </c>
      <c r="B1" s="280"/>
      <c r="C1" s="280"/>
      <c r="D1" s="280"/>
      <c r="E1" s="280"/>
      <c r="F1" s="280"/>
    </row>
    <row r="2" spans="1:6">
      <c r="A2" s="281" t="s">
        <v>159</v>
      </c>
      <c r="B2" s="281"/>
      <c r="C2" s="281"/>
      <c r="D2" s="281"/>
      <c r="E2" s="281"/>
      <c r="F2" s="281"/>
    </row>
    <row r="3" spans="1:6">
      <c r="A3" s="282" t="s">
        <v>160</v>
      </c>
      <c r="B3" s="283"/>
      <c r="C3" s="283"/>
      <c r="D3" s="283"/>
      <c r="E3" s="283"/>
      <c r="F3" s="284"/>
    </row>
    <row r="4" spans="1:6" ht="28.5" customHeight="1">
      <c r="A4" s="259" t="s">
        <v>161</v>
      </c>
      <c r="B4" s="285" t="s">
        <v>162</v>
      </c>
      <c r="C4" s="286"/>
      <c r="D4" s="286"/>
      <c r="E4" s="287"/>
      <c r="F4" s="91" t="s">
        <v>163</v>
      </c>
    </row>
    <row r="5" spans="1:6">
      <c r="A5" s="260"/>
      <c r="B5" s="261" t="s">
        <v>164</v>
      </c>
      <c r="C5" s="262" t="s">
        <v>165</v>
      </c>
      <c r="D5" s="262" t="s">
        <v>166</v>
      </c>
      <c r="E5" s="262" t="s">
        <v>167</v>
      </c>
      <c r="F5" s="260"/>
    </row>
    <row r="6" spans="1:6">
      <c r="A6" s="189" t="s">
        <v>168</v>
      </c>
      <c r="B6" s="193">
        <v>1</v>
      </c>
      <c r="C6" s="193"/>
      <c r="D6" s="193"/>
      <c r="E6" s="193"/>
      <c r="F6" s="189" t="s">
        <v>169</v>
      </c>
    </row>
    <row r="7" spans="1:6" ht="25.5">
      <c r="A7" s="189" t="s">
        <v>170</v>
      </c>
      <c r="B7" s="193">
        <v>3.19</v>
      </c>
      <c r="C7" s="193"/>
      <c r="D7" s="193"/>
      <c r="E7" s="193"/>
      <c r="F7" s="189" t="s">
        <v>169</v>
      </c>
    </row>
    <row r="8" spans="1:6" ht="23.1" customHeight="1">
      <c r="A8" s="189" t="s">
        <v>171</v>
      </c>
      <c r="B8" s="193" t="s">
        <v>172</v>
      </c>
      <c r="C8" s="193"/>
      <c r="D8" s="193">
        <v>3.25</v>
      </c>
      <c r="E8" s="193"/>
      <c r="F8" s="189" t="s">
        <v>169</v>
      </c>
    </row>
    <row r="9" spans="1:6">
      <c r="A9" s="189" t="s">
        <v>173</v>
      </c>
      <c r="B9" s="193">
        <v>7</v>
      </c>
      <c r="C9" s="193"/>
      <c r="D9" s="193"/>
      <c r="E9" s="193"/>
      <c r="F9" s="189" t="s">
        <v>169</v>
      </c>
    </row>
    <row r="10" spans="1:6">
      <c r="A10" s="189" t="s">
        <v>174</v>
      </c>
      <c r="B10" s="190">
        <v>8</v>
      </c>
      <c r="C10" s="193"/>
      <c r="D10" s="192"/>
      <c r="E10" s="191"/>
      <c r="F10" s="189" t="s">
        <v>169</v>
      </c>
    </row>
    <row r="11" spans="1:6">
      <c r="A11" s="189" t="s">
        <v>175</v>
      </c>
      <c r="B11" s="193">
        <v>12</v>
      </c>
      <c r="C11" s="193"/>
      <c r="D11" s="193"/>
      <c r="E11" s="193"/>
      <c r="F11" s="189" t="s">
        <v>169</v>
      </c>
    </row>
    <row r="12" spans="1:6">
      <c r="A12" s="189" t="s">
        <v>176</v>
      </c>
      <c r="B12" s="193">
        <v>12</v>
      </c>
      <c r="C12" s="193">
        <v>3.5</v>
      </c>
      <c r="D12" s="193">
        <v>6</v>
      </c>
      <c r="E12" s="193">
        <v>4.7</v>
      </c>
      <c r="F12" s="189" t="s">
        <v>177</v>
      </c>
    </row>
    <row r="13" spans="1:6" ht="25.5">
      <c r="A13" s="189" t="s">
        <v>178</v>
      </c>
      <c r="B13" s="193">
        <v>13</v>
      </c>
      <c r="C13" s="193"/>
      <c r="D13" s="193"/>
      <c r="E13" s="193"/>
      <c r="F13" s="189" t="s">
        <v>169</v>
      </c>
    </row>
    <row r="14" spans="1:6">
      <c r="A14" s="189" t="s">
        <v>179</v>
      </c>
      <c r="B14" s="193">
        <v>14</v>
      </c>
      <c r="C14" s="193"/>
      <c r="D14" s="193"/>
      <c r="E14" s="193"/>
      <c r="F14" s="189" t="s">
        <v>169</v>
      </c>
    </row>
    <row r="15" spans="1:6">
      <c r="A15" s="189" t="s">
        <v>180</v>
      </c>
      <c r="B15" s="193">
        <v>15</v>
      </c>
      <c r="C15" s="193"/>
      <c r="D15" s="193"/>
      <c r="E15" s="193"/>
      <c r="F15" s="189" t="s">
        <v>169</v>
      </c>
    </row>
    <row r="16" spans="1:6">
      <c r="A16" s="189" t="s">
        <v>181</v>
      </c>
      <c r="B16" s="193">
        <v>16</v>
      </c>
      <c r="C16" s="193"/>
      <c r="D16" s="193"/>
      <c r="E16" s="193"/>
      <c r="F16" s="189" t="s">
        <v>169</v>
      </c>
    </row>
    <row r="17" spans="1:6" ht="25.5">
      <c r="A17" s="189" t="s">
        <v>182</v>
      </c>
      <c r="B17" s="193">
        <v>17</v>
      </c>
      <c r="C17" s="193"/>
      <c r="D17" s="193"/>
      <c r="E17" s="193"/>
      <c r="F17" s="189" t="s">
        <v>169</v>
      </c>
    </row>
    <row r="18" spans="1:6" ht="25.5">
      <c r="A18" s="189" t="s">
        <v>183</v>
      </c>
      <c r="B18" s="193">
        <v>18</v>
      </c>
      <c r="C18" s="193"/>
      <c r="D18" s="193"/>
      <c r="E18" s="193"/>
      <c r="F18" s="189" t="s">
        <v>169</v>
      </c>
    </row>
    <row r="19" spans="1:6">
      <c r="A19" s="189" t="s">
        <v>184</v>
      </c>
      <c r="B19" s="193">
        <v>20</v>
      </c>
      <c r="C19" s="193"/>
      <c r="D19" s="193"/>
      <c r="E19" s="193"/>
      <c r="F19" s="189" t="s">
        <v>169</v>
      </c>
    </row>
    <row r="20" spans="1:6">
      <c r="A20" s="189" t="s">
        <v>185</v>
      </c>
      <c r="B20" s="193">
        <v>21</v>
      </c>
      <c r="C20" s="193"/>
      <c r="D20" s="193"/>
      <c r="E20" s="193"/>
      <c r="F20" s="189" t="s">
        <v>177</v>
      </c>
    </row>
    <row r="21" spans="1:6" ht="25.5">
      <c r="A21" s="189" t="s">
        <v>186</v>
      </c>
      <c r="B21" s="193">
        <v>22</v>
      </c>
      <c r="C21" s="193"/>
      <c r="D21" s="193"/>
      <c r="E21" s="193"/>
      <c r="F21" s="189" t="s">
        <v>169</v>
      </c>
    </row>
    <row r="22" spans="1:6">
      <c r="A22" s="189" t="s">
        <v>187</v>
      </c>
      <c r="B22" s="193"/>
      <c r="C22" s="193">
        <v>3</v>
      </c>
      <c r="D22" s="193"/>
      <c r="E22" s="193"/>
      <c r="F22" s="189" t="s">
        <v>177</v>
      </c>
    </row>
    <row r="23" spans="1:6" ht="38.25">
      <c r="A23" s="189" t="s">
        <v>188</v>
      </c>
      <c r="B23" s="193">
        <v>20.21</v>
      </c>
      <c r="C23" s="193">
        <v>8</v>
      </c>
      <c r="D23" s="193" t="s">
        <v>189</v>
      </c>
      <c r="E23" s="193"/>
      <c r="F23" s="189" t="s">
        <v>177</v>
      </c>
    </row>
    <row r="24" spans="1:6" ht="25.5">
      <c r="A24" s="189" t="s">
        <v>190</v>
      </c>
      <c r="B24" s="193"/>
      <c r="C24" s="193"/>
      <c r="D24" s="193">
        <v>1</v>
      </c>
      <c r="E24" s="193"/>
      <c r="F24" s="189" t="s">
        <v>169</v>
      </c>
    </row>
    <row r="25" spans="1:6" ht="24.95" customHeight="1">
      <c r="A25" s="263" t="s">
        <v>191</v>
      </c>
      <c r="B25" s="193"/>
      <c r="C25" s="193"/>
      <c r="D25" s="193">
        <v>2</v>
      </c>
      <c r="E25" s="193">
        <v>12</v>
      </c>
      <c r="F25" s="189" t="s">
        <v>177</v>
      </c>
    </row>
    <row r="26" spans="1:6" ht="25.5">
      <c r="A26" s="189" t="s">
        <v>192</v>
      </c>
      <c r="B26" s="193"/>
      <c r="C26" s="193"/>
      <c r="D26" s="193">
        <v>4.22</v>
      </c>
      <c r="E26" s="193"/>
      <c r="F26" s="189" t="s">
        <v>177</v>
      </c>
    </row>
    <row r="27" spans="1:6">
      <c r="A27" s="263" t="s">
        <v>193</v>
      </c>
      <c r="B27" s="193"/>
      <c r="C27" s="193"/>
      <c r="D27" s="193">
        <v>5</v>
      </c>
      <c r="E27" s="193"/>
      <c r="F27" s="263" t="s">
        <v>177</v>
      </c>
    </row>
    <row r="28" spans="1:6">
      <c r="A28" s="189" t="s">
        <v>194</v>
      </c>
      <c r="B28" s="193"/>
      <c r="C28" s="193"/>
      <c r="D28" s="193">
        <v>6</v>
      </c>
      <c r="E28" s="193"/>
      <c r="F28" s="189" t="s">
        <v>169</v>
      </c>
    </row>
    <row r="29" spans="1:6" ht="25.5">
      <c r="A29" s="189" t="s">
        <v>195</v>
      </c>
      <c r="B29" s="193"/>
      <c r="C29" s="193"/>
      <c r="D29" s="193">
        <v>6.7</v>
      </c>
      <c r="E29" s="193">
        <v>4.7</v>
      </c>
      <c r="F29" s="189" t="s">
        <v>177</v>
      </c>
    </row>
    <row r="30" spans="1:6">
      <c r="A30" s="189" t="s">
        <v>196</v>
      </c>
      <c r="B30" s="193"/>
      <c r="C30" s="193"/>
      <c r="D30" s="193">
        <v>8</v>
      </c>
      <c r="E30" s="193"/>
      <c r="F30" s="189" t="s">
        <v>177</v>
      </c>
    </row>
    <row r="31" spans="1:6">
      <c r="A31" s="189" t="s">
        <v>197</v>
      </c>
      <c r="B31" s="193"/>
      <c r="C31" s="193"/>
      <c r="D31" s="193">
        <v>9</v>
      </c>
      <c r="E31" s="193"/>
      <c r="F31" s="189" t="s">
        <v>169</v>
      </c>
    </row>
    <row r="32" spans="1:6" ht="25.5">
      <c r="A32" s="189" t="s">
        <v>198</v>
      </c>
      <c r="B32" s="193"/>
      <c r="C32" s="193"/>
      <c r="D32" s="193">
        <v>10</v>
      </c>
      <c r="E32" s="193"/>
      <c r="F32" s="189" t="s">
        <v>169</v>
      </c>
    </row>
    <row r="33" spans="1:6">
      <c r="A33" s="189" t="s">
        <v>199</v>
      </c>
      <c r="B33" s="193"/>
      <c r="C33" s="193"/>
      <c r="D33" s="193">
        <v>12</v>
      </c>
      <c r="E33" s="193"/>
      <c r="F33" s="189" t="s">
        <v>169</v>
      </c>
    </row>
    <row r="34" spans="1:6">
      <c r="A34" s="189" t="s">
        <v>200</v>
      </c>
      <c r="B34" s="193"/>
      <c r="C34" s="193"/>
      <c r="D34" s="193">
        <v>13</v>
      </c>
      <c r="E34" s="193"/>
      <c r="F34" s="189" t="s">
        <v>169</v>
      </c>
    </row>
    <row r="35" spans="1:6">
      <c r="A35" s="189" t="s">
        <v>201</v>
      </c>
      <c r="B35" s="193">
        <v>16</v>
      </c>
      <c r="C35" s="193"/>
      <c r="D35" s="193">
        <v>14</v>
      </c>
      <c r="E35" s="193"/>
      <c r="F35" s="189" t="s">
        <v>177</v>
      </c>
    </row>
    <row r="36" spans="1:6" ht="25.5">
      <c r="A36" s="189" t="s">
        <v>202</v>
      </c>
      <c r="B36" s="193">
        <v>14</v>
      </c>
      <c r="C36" s="193"/>
      <c r="D36" s="193">
        <v>15</v>
      </c>
      <c r="E36" s="193"/>
      <c r="F36" s="189" t="s">
        <v>177</v>
      </c>
    </row>
    <row r="37" spans="1:6" ht="25.5">
      <c r="A37" s="189" t="s">
        <v>203</v>
      </c>
      <c r="B37" s="193"/>
      <c r="C37" s="193"/>
      <c r="D37" s="193">
        <v>16</v>
      </c>
      <c r="E37" s="193"/>
      <c r="F37" s="189" t="s">
        <v>177</v>
      </c>
    </row>
    <row r="38" spans="1:6" ht="25.5">
      <c r="A38" s="189" t="s">
        <v>204</v>
      </c>
      <c r="B38" s="193"/>
      <c r="C38" s="193"/>
      <c r="D38" s="193">
        <v>17</v>
      </c>
      <c r="E38" s="193"/>
      <c r="F38" s="189" t="s">
        <v>169</v>
      </c>
    </row>
    <row r="39" spans="1:6" ht="25.5">
      <c r="A39" s="189" t="s">
        <v>205</v>
      </c>
      <c r="B39" s="193"/>
      <c r="C39" s="193"/>
      <c r="D39" s="193">
        <v>18</v>
      </c>
      <c r="E39" s="193"/>
      <c r="F39" s="189" t="s">
        <v>169</v>
      </c>
    </row>
    <row r="40" spans="1:6" ht="25.5">
      <c r="A40" s="189" t="s">
        <v>206</v>
      </c>
      <c r="B40" s="193"/>
      <c r="C40" s="193"/>
      <c r="D40" s="193">
        <v>19</v>
      </c>
      <c r="E40" s="193"/>
      <c r="F40" s="189" t="s">
        <v>169</v>
      </c>
    </row>
    <row r="41" spans="1:6">
      <c r="A41" s="189" t="s">
        <v>207</v>
      </c>
      <c r="B41" s="193"/>
      <c r="C41" s="193"/>
      <c r="D41" s="193">
        <v>20.21</v>
      </c>
      <c r="E41" s="193"/>
      <c r="F41" s="189" t="s">
        <v>169</v>
      </c>
    </row>
    <row r="42" spans="1:6" ht="25.5">
      <c r="A42" s="189" t="s">
        <v>208</v>
      </c>
      <c r="B42" s="193"/>
      <c r="C42" s="193"/>
      <c r="D42" s="193">
        <v>23</v>
      </c>
      <c r="E42" s="193"/>
      <c r="F42" s="189" t="s">
        <v>177</v>
      </c>
    </row>
    <row r="43" spans="1:6">
      <c r="A43" s="189" t="s">
        <v>209</v>
      </c>
      <c r="B43" s="193"/>
      <c r="C43" s="193"/>
      <c r="D43" s="193">
        <v>24</v>
      </c>
      <c r="E43" s="193"/>
      <c r="F43" s="189" t="s">
        <v>169</v>
      </c>
    </row>
    <row r="44" spans="1:6">
      <c r="A44" s="189" t="s">
        <v>210</v>
      </c>
      <c r="B44" s="193"/>
      <c r="C44" s="193"/>
      <c r="D44" s="193">
        <v>26</v>
      </c>
      <c r="E44" s="193"/>
      <c r="F44" s="189" t="s">
        <v>177</v>
      </c>
    </row>
    <row r="45" spans="1:6">
      <c r="A45" s="189" t="s">
        <v>211</v>
      </c>
      <c r="B45" s="193"/>
      <c r="C45" s="193"/>
      <c r="D45" s="193"/>
      <c r="E45" s="193">
        <v>1.2</v>
      </c>
      <c r="F45" s="189" t="s">
        <v>177</v>
      </c>
    </row>
    <row r="46" spans="1:6" ht="25.5">
      <c r="A46" s="189" t="s">
        <v>212</v>
      </c>
      <c r="B46" s="193"/>
      <c r="C46" s="193">
        <v>3.5</v>
      </c>
      <c r="D46" s="193">
        <v>6</v>
      </c>
      <c r="E46" s="193">
        <v>4.7</v>
      </c>
      <c r="F46" s="189" t="s">
        <v>177</v>
      </c>
    </row>
    <row r="47" spans="1:6">
      <c r="A47" s="189" t="s">
        <v>213</v>
      </c>
      <c r="B47" s="193"/>
      <c r="C47" s="193"/>
      <c r="D47" s="193"/>
      <c r="E47" s="193">
        <v>5</v>
      </c>
      <c r="F47" s="189" t="s">
        <v>177</v>
      </c>
    </row>
    <row r="48" spans="1:6" ht="25.5">
      <c r="A48" s="189" t="s">
        <v>214</v>
      </c>
      <c r="B48" s="193"/>
      <c r="C48" s="193"/>
      <c r="D48" s="193"/>
      <c r="E48" s="193">
        <v>8</v>
      </c>
      <c r="F48" s="189" t="s">
        <v>177</v>
      </c>
    </row>
    <row r="49" spans="1:6">
      <c r="A49" s="189" t="s">
        <v>215</v>
      </c>
      <c r="B49" s="193"/>
      <c r="C49" s="193"/>
      <c r="D49" s="193"/>
      <c r="E49" s="193">
        <v>9</v>
      </c>
      <c r="F49" s="189" t="s">
        <v>177</v>
      </c>
    </row>
    <row r="50" spans="1:6">
      <c r="A50" s="189" t="s">
        <v>216</v>
      </c>
      <c r="B50" s="193"/>
      <c r="C50" s="193"/>
      <c r="D50" s="193"/>
      <c r="E50" s="264" t="s">
        <v>217</v>
      </c>
      <c r="F50" s="189" t="s">
        <v>177</v>
      </c>
    </row>
    <row r="51" spans="1:6" ht="37.5">
      <c r="A51" s="189" t="s">
        <v>218</v>
      </c>
      <c r="B51" s="193"/>
      <c r="C51" s="193"/>
      <c r="D51" s="193"/>
      <c r="E51" s="193" t="s">
        <v>219</v>
      </c>
      <c r="F51" s="189" t="s">
        <v>177</v>
      </c>
    </row>
    <row r="52" spans="1:6">
      <c r="A52" s="189" t="s">
        <v>220</v>
      </c>
      <c r="B52" s="193"/>
      <c r="C52" s="193"/>
      <c r="D52" s="193"/>
      <c r="E52" s="193">
        <v>19</v>
      </c>
      <c r="F52" s="189" t="s">
        <v>177</v>
      </c>
    </row>
    <row r="53" spans="1:6">
      <c r="A53" s="189" t="s">
        <v>221</v>
      </c>
      <c r="B53" s="193"/>
      <c r="C53" s="193"/>
      <c r="D53" s="193"/>
      <c r="E53" s="193">
        <v>26</v>
      </c>
      <c r="F53" s="189" t="s">
        <v>177</v>
      </c>
    </row>
    <row r="54" spans="1:6">
      <c r="A54" s="189" t="s">
        <v>222</v>
      </c>
      <c r="B54" s="193"/>
      <c r="C54" s="193"/>
      <c r="D54" s="193"/>
      <c r="E54" s="193">
        <v>29</v>
      </c>
      <c r="F54" s="189" t="s">
        <v>177</v>
      </c>
    </row>
    <row r="55" spans="1:6" ht="37.5">
      <c r="A55" s="189" t="s">
        <v>210</v>
      </c>
      <c r="B55" s="193"/>
      <c r="C55" s="193"/>
      <c r="D55" s="193"/>
      <c r="E55" s="193" t="s">
        <v>223</v>
      </c>
      <c r="F55" s="189" t="s">
        <v>177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zoomScale="112" zoomScaleNormal="112" workbookViewId="0">
      <selection activeCell="E18" sqref="E18:F18"/>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92" t="s">
        <v>224</v>
      </c>
      <c r="C2" s="293"/>
      <c r="D2" s="293"/>
      <c r="E2" s="293"/>
      <c r="F2" s="293"/>
      <c r="G2" s="293"/>
      <c r="H2" s="294"/>
    </row>
    <row r="3" spans="2:8" ht="16.5">
      <c r="B3" s="295" t="s">
        <v>225</v>
      </c>
      <c r="C3" s="296"/>
      <c r="D3" s="296"/>
      <c r="E3" s="296"/>
      <c r="F3" s="296"/>
      <c r="G3" s="296"/>
      <c r="H3" s="297"/>
    </row>
    <row r="4" spans="2:8" ht="88.5" customHeight="1">
      <c r="B4" s="298" t="s">
        <v>226</v>
      </c>
      <c r="C4" s="299"/>
      <c r="D4" s="299"/>
      <c r="E4" s="299"/>
      <c r="F4" s="299"/>
      <c r="G4" s="299"/>
      <c r="H4" s="300"/>
    </row>
    <row r="5" spans="2:8" ht="16.5">
      <c r="B5" s="7"/>
      <c r="C5" s="8"/>
      <c r="D5" s="8"/>
      <c r="E5" s="8"/>
      <c r="F5" s="8"/>
      <c r="G5" s="8"/>
      <c r="H5" s="9"/>
    </row>
    <row r="6" spans="2:8" ht="16.5" customHeight="1">
      <c r="B6" s="301" t="s">
        <v>227</v>
      </c>
      <c r="C6" s="302"/>
      <c r="D6" s="302"/>
      <c r="E6" s="302"/>
      <c r="F6" s="302"/>
      <c r="G6" s="302"/>
      <c r="H6" s="303"/>
    </row>
    <row r="7" spans="2:8" ht="44.25" customHeight="1">
      <c r="B7" s="301"/>
      <c r="C7" s="302"/>
      <c r="D7" s="302"/>
      <c r="E7" s="302"/>
      <c r="F7" s="302"/>
      <c r="G7" s="302"/>
      <c r="H7" s="303"/>
    </row>
    <row r="8" spans="2:8" ht="15.75" thickBot="1">
      <c r="B8" s="10"/>
      <c r="C8" s="11"/>
      <c r="D8" s="12"/>
      <c r="E8" s="13"/>
      <c r="F8" s="13"/>
      <c r="G8" s="14"/>
      <c r="H8" s="15"/>
    </row>
    <row r="9" spans="2:8">
      <c r="B9" s="10"/>
      <c r="C9" s="288" t="s">
        <v>228</v>
      </c>
      <c r="D9" s="289"/>
      <c r="E9" s="290" t="s">
        <v>229</v>
      </c>
      <c r="F9" s="291"/>
      <c r="G9" s="11"/>
      <c r="H9" s="15"/>
    </row>
    <row r="10" spans="2:8" ht="35.25" customHeight="1">
      <c r="B10" s="10"/>
      <c r="C10" s="304" t="s">
        <v>230</v>
      </c>
      <c r="D10" s="305"/>
      <c r="E10" s="306" t="s">
        <v>231</v>
      </c>
      <c r="F10" s="307"/>
      <c r="G10" s="11"/>
      <c r="H10" s="15"/>
    </row>
    <row r="11" spans="2:8" ht="17.25" customHeight="1">
      <c r="B11" s="10"/>
      <c r="C11" s="304" t="s">
        <v>232</v>
      </c>
      <c r="D11" s="305"/>
      <c r="E11" s="306" t="s">
        <v>233</v>
      </c>
      <c r="F11" s="307"/>
      <c r="G11" s="11"/>
      <c r="H11" s="15"/>
    </row>
    <row r="12" spans="2:8" ht="19.5" customHeight="1">
      <c r="B12" s="10"/>
      <c r="C12" s="304" t="s">
        <v>234</v>
      </c>
      <c r="D12" s="305"/>
      <c r="E12" s="306" t="s">
        <v>235</v>
      </c>
      <c r="F12" s="307"/>
      <c r="G12" s="11"/>
      <c r="H12" s="15"/>
    </row>
    <row r="13" spans="2:8" ht="27" customHeight="1">
      <c r="B13" s="10"/>
      <c r="C13" s="304" t="s">
        <v>236</v>
      </c>
      <c r="D13" s="305"/>
      <c r="E13" s="306" t="s">
        <v>237</v>
      </c>
      <c r="F13" s="307"/>
      <c r="G13" s="11"/>
      <c r="H13" s="15"/>
    </row>
    <row r="14" spans="2:8" ht="34.5" customHeight="1">
      <c r="B14" s="10"/>
      <c r="C14" s="308" t="s">
        <v>238</v>
      </c>
      <c r="D14" s="309"/>
      <c r="E14" s="310" t="s">
        <v>239</v>
      </c>
      <c r="F14" s="311"/>
      <c r="G14" s="11"/>
      <c r="H14" s="15"/>
    </row>
    <row r="15" spans="2:8" ht="27.75" customHeight="1">
      <c r="B15" s="10"/>
      <c r="C15" s="308" t="s">
        <v>240</v>
      </c>
      <c r="D15" s="309"/>
      <c r="E15" s="310" t="s">
        <v>241</v>
      </c>
      <c r="F15" s="311"/>
      <c r="G15" s="11"/>
      <c r="H15" s="15"/>
    </row>
    <row r="16" spans="2:8" ht="28.5" customHeight="1">
      <c r="B16" s="10"/>
      <c r="C16" s="308" t="s">
        <v>242</v>
      </c>
      <c r="D16" s="309"/>
      <c r="E16" s="310" t="s">
        <v>243</v>
      </c>
      <c r="F16" s="311"/>
      <c r="G16" s="11"/>
      <c r="H16" s="15"/>
    </row>
    <row r="17" spans="2:8" ht="72.75" customHeight="1">
      <c r="B17" s="10"/>
      <c r="C17" s="308" t="s">
        <v>244</v>
      </c>
      <c r="D17" s="309"/>
      <c r="E17" s="310" t="s">
        <v>245</v>
      </c>
      <c r="F17" s="311"/>
      <c r="G17" s="11"/>
      <c r="H17" s="15"/>
    </row>
    <row r="18" spans="2:8" ht="64.5" customHeight="1">
      <c r="B18" s="10"/>
      <c r="C18" s="308" t="s">
        <v>246</v>
      </c>
      <c r="D18" s="309"/>
      <c r="E18" s="310" t="s">
        <v>247</v>
      </c>
      <c r="F18" s="311"/>
      <c r="G18" s="11"/>
      <c r="H18" s="15"/>
    </row>
    <row r="19" spans="2:8" ht="71.25" customHeight="1">
      <c r="B19" s="10"/>
      <c r="C19" s="308" t="s">
        <v>248</v>
      </c>
      <c r="D19" s="309"/>
      <c r="E19" s="310" t="s">
        <v>249</v>
      </c>
      <c r="F19" s="311"/>
      <c r="G19" s="11"/>
      <c r="H19" s="15"/>
    </row>
    <row r="20" spans="2:8" ht="55.5" customHeight="1">
      <c r="B20" s="10"/>
      <c r="C20" s="312" t="s">
        <v>250</v>
      </c>
      <c r="D20" s="313"/>
      <c r="E20" s="310" t="s">
        <v>251</v>
      </c>
      <c r="F20" s="311"/>
      <c r="G20" s="11"/>
      <c r="H20" s="15"/>
    </row>
    <row r="21" spans="2:8" ht="42" customHeight="1">
      <c r="B21" s="10"/>
      <c r="C21" s="312" t="s">
        <v>252</v>
      </c>
      <c r="D21" s="313"/>
      <c r="E21" s="310" t="s">
        <v>253</v>
      </c>
      <c r="F21" s="311"/>
      <c r="G21" s="11"/>
      <c r="H21" s="15"/>
    </row>
    <row r="22" spans="2:8" ht="59.25" customHeight="1">
      <c r="B22" s="10"/>
      <c r="C22" s="312" t="s">
        <v>254</v>
      </c>
      <c r="D22" s="313"/>
      <c r="E22" s="310" t="s">
        <v>255</v>
      </c>
      <c r="F22" s="311"/>
      <c r="G22" s="11"/>
      <c r="H22" s="15"/>
    </row>
    <row r="23" spans="2:8" ht="23.25" customHeight="1">
      <c r="B23" s="10"/>
      <c r="C23" s="312" t="s">
        <v>256</v>
      </c>
      <c r="D23" s="313"/>
      <c r="E23" s="310" t="s">
        <v>257</v>
      </c>
      <c r="F23" s="311"/>
      <c r="G23" s="11"/>
      <c r="H23" s="15"/>
    </row>
    <row r="24" spans="2:8" ht="30.75" customHeight="1">
      <c r="B24" s="10"/>
      <c r="C24" s="312" t="s">
        <v>258</v>
      </c>
      <c r="D24" s="313"/>
      <c r="E24" s="310" t="s">
        <v>259</v>
      </c>
      <c r="F24" s="311"/>
      <c r="G24" s="11"/>
      <c r="H24" s="15"/>
    </row>
    <row r="25" spans="2:8" ht="33" customHeight="1">
      <c r="B25" s="10"/>
      <c r="C25" s="312" t="s">
        <v>260</v>
      </c>
      <c r="D25" s="313"/>
      <c r="E25" s="310" t="s">
        <v>261</v>
      </c>
      <c r="F25" s="311"/>
      <c r="G25" s="11"/>
      <c r="H25" s="15"/>
    </row>
    <row r="26" spans="2:8" ht="30" customHeight="1">
      <c r="B26" s="10"/>
      <c r="C26" s="312" t="s">
        <v>262</v>
      </c>
      <c r="D26" s="313"/>
      <c r="E26" s="310" t="s">
        <v>263</v>
      </c>
      <c r="F26" s="311"/>
      <c r="G26" s="11"/>
      <c r="H26" s="15"/>
    </row>
    <row r="27" spans="2:8" ht="35.25" customHeight="1">
      <c r="B27" s="10"/>
      <c r="C27" s="312" t="s">
        <v>264</v>
      </c>
      <c r="D27" s="313"/>
      <c r="E27" s="310" t="s">
        <v>265</v>
      </c>
      <c r="F27" s="311"/>
      <c r="G27" s="11"/>
      <c r="H27" s="15"/>
    </row>
    <row r="28" spans="2:8" ht="31.5" customHeight="1">
      <c r="B28" s="10"/>
      <c r="C28" s="312" t="s">
        <v>266</v>
      </c>
      <c r="D28" s="313"/>
      <c r="E28" s="310" t="s">
        <v>267</v>
      </c>
      <c r="F28" s="311"/>
      <c r="G28" s="11"/>
      <c r="H28" s="15"/>
    </row>
    <row r="29" spans="2:8" ht="35.25" customHeight="1">
      <c r="B29" s="10"/>
      <c r="C29" s="312" t="s">
        <v>268</v>
      </c>
      <c r="D29" s="313"/>
      <c r="E29" s="310" t="s">
        <v>269</v>
      </c>
      <c r="F29" s="311"/>
      <c r="G29" s="11"/>
      <c r="H29" s="15"/>
    </row>
    <row r="30" spans="2:8" ht="59.25" customHeight="1">
      <c r="B30" s="10"/>
      <c r="C30" s="312" t="s">
        <v>270</v>
      </c>
      <c r="D30" s="313"/>
      <c r="E30" s="310" t="s">
        <v>271</v>
      </c>
      <c r="F30" s="311"/>
      <c r="G30" s="11"/>
      <c r="H30" s="15"/>
    </row>
    <row r="31" spans="2:8" ht="57" customHeight="1">
      <c r="B31" s="10"/>
      <c r="C31" s="312" t="s">
        <v>272</v>
      </c>
      <c r="D31" s="313"/>
      <c r="E31" s="310" t="s">
        <v>273</v>
      </c>
      <c r="F31" s="311"/>
      <c r="G31" s="11"/>
      <c r="H31" s="15"/>
    </row>
    <row r="32" spans="2:8" ht="82.5" customHeight="1">
      <c r="B32" s="10"/>
      <c r="C32" s="312" t="s">
        <v>274</v>
      </c>
      <c r="D32" s="313"/>
      <c r="E32" s="310" t="s">
        <v>275</v>
      </c>
      <c r="F32" s="311"/>
      <c r="G32" s="11"/>
      <c r="H32" s="15"/>
    </row>
    <row r="33" spans="2:8" ht="46.5" customHeight="1">
      <c r="B33" s="10"/>
      <c r="C33" s="312" t="s">
        <v>276</v>
      </c>
      <c r="D33" s="313"/>
      <c r="E33" s="310" t="s">
        <v>277</v>
      </c>
      <c r="F33" s="311"/>
      <c r="G33" s="11"/>
      <c r="H33" s="15"/>
    </row>
    <row r="34" spans="2:8" ht="6.75" customHeight="1" thickBot="1">
      <c r="B34" s="10"/>
      <c r="C34" s="320"/>
      <c r="D34" s="321"/>
      <c r="E34" s="322"/>
      <c r="F34" s="323"/>
      <c r="G34" s="11"/>
      <c r="H34" s="15"/>
    </row>
    <row r="35" spans="2:8" ht="15.75" thickTop="1">
      <c r="B35" s="10"/>
      <c r="C35" s="16"/>
      <c r="D35" s="16"/>
      <c r="E35" s="17"/>
      <c r="F35" s="17"/>
      <c r="G35" s="11"/>
      <c r="H35" s="15"/>
    </row>
    <row r="36" spans="2:8" ht="21" customHeight="1">
      <c r="B36" s="314" t="s">
        <v>278</v>
      </c>
      <c r="C36" s="315"/>
      <c r="D36" s="315"/>
      <c r="E36" s="315"/>
      <c r="F36" s="315"/>
      <c r="G36" s="315"/>
      <c r="H36" s="316"/>
    </row>
    <row r="37" spans="2:8" ht="20.25" customHeight="1">
      <c r="B37" s="314" t="s">
        <v>279</v>
      </c>
      <c r="C37" s="315"/>
      <c r="D37" s="315"/>
      <c r="E37" s="315"/>
      <c r="F37" s="315"/>
      <c r="G37" s="315"/>
      <c r="H37" s="316"/>
    </row>
    <row r="38" spans="2:8" ht="20.25" customHeight="1">
      <c r="B38" s="314" t="s">
        <v>280</v>
      </c>
      <c r="C38" s="315"/>
      <c r="D38" s="315"/>
      <c r="E38" s="315"/>
      <c r="F38" s="315"/>
      <c r="G38" s="315"/>
      <c r="H38" s="316"/>
    </row>
    <row r="39" spans="2:8" ht="21.75" customHeight="1">
      <c r="B39" s="314" t="s">
        <v>281</v>
      </c>
      <c r="C39" s="315"/>
      <c r="D39" s="315"/>
      <c r="E39" s="315"/>
      <c r="F39" s="315"/>
      <c r="G39" s="315"/>
      <c r="H39" s="316"/>
    </row>
    <row r="40" spans="2:8" ht="22.5" customHeight="1">
      <c r="B40" s="314" t="s">
        <v>282</v>
      </c>
      <c r="C40" s="315"/>
      <c r="D40" s="315"/>
      <c r="E40" s="315"/>
      <c r="F40" s="315"/>
      <c r="G40" s="315"/>
      <c r="H40" s="316"/>
    </row>
    <row r="41" spans="2:8" ht="32.25" customHeight="1" thickBot="1">
      <c r="B41" s="317" t="s">
        <v>283</v>
      </c>
      <c r="C41" s="318"/>
      <c r="D41" s="318"/>
      <c r="E41" s="318"/>
      <c r="F41" s="318"/>
      <c r="G41" s="318"/>
      <c r="H41" s="319"/>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A7" sqref="A6:A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4" t="s">
        <v>246</v>
      </c>
      <c r="B3" s="324"/>
      <c r="C3" s="324"/>
      <c r="D3" s="324"/>
      <c r="E3" s="324"/>
      <c r="F3" s="324"/>
      <c r="G3" s="324"/>
      <c r="H3" s="324"/>
    </row>
    <row r="4" spans="1:9">
      <c r="A4" s="324"/>
      <c r="B4" s="324"/>
      <c r="C4" s="324"/>
      <c r="D4" s="324"/>
      <c r="E4" s="324"/>
      <c r="F4" s="324"/>
      <c r="G4" s="324"/>
      <c r="H4" s="324"/>
    </row>
    <row r="5" spans="1:9" ht="34.5" thickBot="1">
      <c r="A5" s="18"/>
      <c r="B5" s="18"/>
      <c r="C5" s="18"/>
      <c r="D5" s="18"/>
      <c r="E5" s="18"/>
      <c r="F5" s="18"/>
      <c r="G5" s="18"/>
      <c r="H5" s="18"/>
    </row>
    <row r="6" spans="1:9" ht="71.25" customHeight="1" thickBot="1">
      <c r="A6" s="325" t="s">
        <v>246</v>
      </c>
      <c r="B6" s="79" t="s">
        <v>284</v>
      </c>
      <c r="C6" s="80" t="s">
        <v>285</v>
      </c>
      <c r="D6" s="80" t="s">
        <v>286</v>
      </c>
      <c r="E6" s="80" t="s">
        <v>287</v>
      </c>
      <c r="F6" s="80" t="s">
        <v>288</v>
      </c>
      <c r="G6" s="148" t="s">
        <v>289</v>
      </c>
      <c r="H6" s="79" t="s">
        <v>290</v>
      </c>
      <c r="I6" s="79" t="s">
        <v>291</v>
      </c>
    </row>
    <row r="7" spans="1:9" ht="265.5" customHeight="1" thickBot="1">
      <c r="A7" s="326"/>
      <c r="B7" s="19" t="s">
        <v>292</v>
      </c>
      <c r="C7" s="19" t="s">
        <v>293</v>
      </c>
      <c r="D7" s="19" t="s">
        <v>294</v>
      </c>
      <c r="E7" s="19" t="s">
        <v>295</v>
      </c>
      <c r="F7" s="19" t="s">
        <v>296</v>
      </c>
      <c r="G7" s="20" t="s">
        <v>297</v>
      </c>
      <c r="H7" s="157" t="s">
        <v>298</v>
      </c>
      <c r="I7" s="157" t="s">
        <v>299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27" t="s">
        <v>300</v>
      </c>
      <c r="C2" s="327"/>
      <c r="D2" s="327"/>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301</v>
      </c>
      <c r="D4" s="117" t="s">
        <v>302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303</v>
      </c>
      <c r="C5" s="119" t="s">
        <v>304</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305</v>
      </c>
      <c r="C6" s="122" t="s">
        <v>306</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307</v>
      </c>
      <c r="C7" s="122" t="s">
        <v>308</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309</v>
      </c>
      <c r="C8" s="122" t="s">
        <v>310</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311</v>
      </c>
      <c r="C9" s="122" t="s">
        <v>312</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29" zoomScale="67" zoomScaleNormal="67" workbookViewId="0">
      <selection activeCell="D33" sqref="D33"/>
    </sheetView>
  </sheetViews>
  <sheetFormatPr baseColWidth="10"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28" t="s">
        <v>313</v>
      </c>
      <c r="C2" s="328"/>
      <c r="D2" s="328"/>
      <c r="E2" s="328"/>
      <c r="F2" s="6"/>
      <c r="G2" s="6"/>
      <c r="H2" s="6"/>
      <c r="I2" s="6"/>
      <c r="J2" s="6"/>
    </row>
    <row r="3" spans="1:10">
      <c r="A3" s="6"/>
      <c r="B3" s="106"/>
      <c r="C3" s="106"/>
      <c r="D3" s="106"/>
      <c r="E3" s="132"/>
      <c r="F3" s="6"/>
      <c r="G3" s="6"/>
      <c r="H3" s="6"/>
      <c r="I3" s="6"/>
      <c r="J3" s="6"/>
    </row>
    <row r="4" spans="1:10" ht="60">
      <c r="A4" s="6"/>
      <c r="B4" s="24"/>
      <c r="C4" s="107" t="s">
        <v>314</v>
      </c>
      <c r="D4" s="107" t="s">
        <v>315</v>
      </c>
      <c r="E4" s="132"/>
      <c r="F4" s="6"/>
      <c r="G4" s="6"/>
      <c r="H4" s="6"/>
      <c r="I4" s="6"/>
      <c r="J4" s="6"/>
    </row>
    <row r="5" spans="1:10" ht="76.5" customHeight="1">
      <c r="A5" s="25" t="s">
        <v>316</v>
      </c>
      <c r="B5" s="108" t="s">
        <v>317</v>
      </c>
      <c r="C5" s="109" t="s">
        <v>318</v>
      </c>
      <c r="D5" s="110" t="s">
        <v>319</v>
      </c>
      <c r="E5" s="133">
        <v>0.2</v>
      </c>
      <c r="F5" s="6"/>
      <c r="G5" s="6"/>
      <c r="H5" s="6"/>
      <c r="I5" s="6"/>
      <c r="J5" s="6"/>
    </row>
    <row r="6" spans="1:10" ht="99">
      <c r="A6" s="25" t="s">
        <v>320</v>
      </c>
      <c r="B6" s="111" t="s">
        <v>320</v>
      </c>
      <c r="C6" s="112" t="s">
        <v>321</v>
      </c>
      <c r="D6" s="113" t="s">
        <v>322</v>
      </c>
      <c r="E6" s="133">
        <v>0.4</v>
      </c>
      <c r="F6" s="6"/>
      <c r="G6" s="6"/>
      <c r="H6" s="6"/>
      <c r="I6" s="6"/>
      <c r="J6" s="6"/>
    </row>
    <row r="7" spans="1:10" ht="66">
      <c r="A7" s="25" t="s">
        <v>323</v>
      </c>
      <c r="B7" s="114" t="s">
        <v>324</v>
      </c>
      <c r="C7" s="112" t="s">
        <v>325</v>
      </c>
      <c r="D7" s="113" t="s">
        <v>326</v>
      </c>
      <c r="E7" s="133">
        <v>0.6</v>
      </c>
      <c r="F7" s="6"/>
      <c r="G7" s="6"/>
      <c r="H7" s="6"/>
      <c r="I7" s="6"/>
      <c r="J7" s="6"/>
    </row>
    <row r="8" spans="1:10" ht="66">
      <c r="A8" s="25" t="s">
        <v>327</v>
      </c>
      <c r="B8" s="115" t="s">
        <v>328</v>
      </c>
      <c r="C8" s="112" t="s">
        <v>329</v>
      </c>
      <c r="D8" s="113" t="s">
        <v>330</v>
      </c>
      <c r="E8" s="133">
        <v>0.8</v>
      </c>
      <c r="F8" s="6"/>
      <c r="G8" s="6"/>
      <c r="H8" s="6"/>
      <c r="I8" s="6"/>
      <c r="J8" s="6"/>
    </row>
    <row r="9" spans="1:10" ht="66">
      <c r="A9" s="25" t="s">
        <v>331</v>
      </c>
      <c r="B9" s="116" t="s">
        <v>332</v>
      </c>
      <c r="C9" s="112" t="s">
        <v>333</v>
      </c>
      <c r="D9" s="113" t="s">
        <v>334</v>
      </c>
      <c r="E9" s="133">
        <v>1</v>
      </c>
      <c r="F9" s="6"/>
      <c r="G9" s="6"/>
      <c r="H9" s="6"/>
      <c r="I9" s="6"/>
      <c r="J9" s="6"/>
    </row>
    <row r="10" spans="1:10" ht="20.25">
      <c r="A10" s="25"/>
      <c r="B10" s="25"/>
      <c r="C10" s="26"/>
      <c r="D10" s="26"/>
      <c r="E10" s="132"/>
      <c r="F10" s="6"/>
      <c r="G10" s="6"/>
      <c r="H10" s="6"/>
      <c r="I10" s="6"/>
      <c r="J10" s="6"/>
    </row>
    <row r="11" spans="1:10" ht="60">
      <c r="A11" s="25"/>
      <c r="B11" s="24"/>
      <c r="C11" s="107" t="s">
        <v>314</v>
      </c>
      <c r="D11" s="107" t="s">
        <v>335</v>
      </c>
      <c r="E11" s="132"/>
      <c r="F11" s="6"/>
      <c r="G11" s="6"/>
      <c r="H11" s="6"/>
      <c r="I11" s="6"/>
      <c r="J11" s="6"/>
    </row>
    <row r="12" spans="1:10" ht="79.5" customHeight="1">
      <c r="A12" s="25"/>
      <c r="B12" s="108" t="s">
        <v>317</v>
      </c>
      <c r="C12" s="109" t="s">
        <v>318</v>
      </c>
      <c r="D12" s="137" t="s">
        <v>336</v>
      </c>
      <c r="E12" s="133">
        <v>0.2</v>
      </c>
      <c r="F12" s="6"/>
      <c r="G12" s="6"/>
      <c r="H12" s="6"/>
      <c r="I12" s="6"/>
      <c r="J12" s="6"/>
    </row>
    <row r="13" spans="1:10" ht="33">
      <c r="A13" s="25"/>
      <c r="B13" s="111" t="s">
        <v>320</v>
      </c>
      <c r="C13" s="112" t="s">
        <v>321</v>
      </c>
      <c r="D13" s="137" t="s">
        <v>337</v>
      </c>
      <c r="E13" s="133">
        <v>0.4</v>
      </c>
      <c r="F13" s="6"/>
      <c r="G13" s="6"/>
      <c r="H13" s="6"/>
      <c r="I13" s="6"/>
      <c r="J13" s="6"/>
    </row>
    <row r="14" spans="1:10" ht="33">
      <c r="A14" s="25"/>
      <c r="B14" s="114" t="s">
        <v>324</v>
      </c>
      <c r="C14" s="112" t="s">
        <v>325</v>
      </c>
      <c r="D14" s="137" t="s">
        <v>338</v>
      </c>
      <c r="E14" s="133">
        <v>0.6</v>
      </c>
      <c r="F14" s="6"/>
      <c r="G14" s="6"/>
      <c r="H14" s="6"/>
      <c r="I14" s="6"/>
      <c r="J14" s="6"/>
    </row>
    <row r="15" spans="1:10" ht="33">
      <c r="A15" s="25"/>
      <c r="B15" s="115" t="s">
        <v>328</v>
      </c>
      <c r="C15" s="112" t="s">
        <v>329</v>
      </c>
      <c r="D15" s="137" t="s">
        <v>339</v>
      </c>
      <c r="E15" s="133">
        <v>0.8</v>
      </c>
      <c r="F15" s="6"/>
      <c r="G15" s="6"/>
      <c r="H15" s="6"/>
      <c r="I15" s="6"/>
      <c r="J15" s="6"/>
    </row>
    <row r="16" spans="1:10" ht="46.5" customHeight="1">
      <c r="A16" s="25"/>
      <c r="B16" s="116" t="s">
        <v>332</v>
      </c>
      <c r="C16" s="112" t="s">
        <v>333</v>
      </c>
      <c r="D16" s="137" t="s">
        <v>340</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314</v>
      </c>
      <c r="D19" s="107" t="s">
        <v>341</v>
      </c>
      <c r="E19" s="132"/>
      <c r="F19" s="6"/>
      <c r="G19" s="6"/>
      <c r="H19" s="6"/>
      <c r="I19" s="6"/>
      <c r="J19" s="6"/>
    </row>
    <row r="20" spans="1:10" ht="57.75" customHeight="1">
      <c r="A20" s="25"/>
      <c r="B20" s="108" t="s">
        <v>317</v>
      </c>
      <c r="C20" s="109" t="s">
        <v>318</v>
      </c>
      <c r="D20" s="137" t="s">
        <v>342</v>
      </c>
      <c r="E20" s="133">
        <v>0.2</v>
      </c>
      <c r="F20" s="6"/>
      <c r="G20" s="6"/>
      <c r="H20" s="6"/>
      <c r="I20" s="6"/>
      <c r="J20" s="6"/>
    </row>
    <row r="21" spans="1:10" ht="54" customHeight="1">
      <c r="A21" s="25"/>
      <c r="B21" s="111" t="s">
        <v>320</v>
      </c>
      <c r="C21" s="112" t="s">
        <v>321</v>
      </c>
      <c r="D21" s="137" t="s">
        <v>343</v>
      </c>
      <c r="E21" s="133">
        <v>0.4</v>
      </c>
      <c r="F21" s="6"/>
      <c r="G21" s="6"/>
      <c r="H21" s="6"/>
      <c r="I21" s="6"/>
      <c r="J21" s="6"/>
    </row>
    <row r="22" spans="1:10" ht="64.5" customHeight="1">
      <c r="A22" s="25"/>
      <c r="B22" s="114" t="s">
        <v>324</v>
      </c>
      <c r="C22" s="112" t="s">
        <v>325</v>
      </c>
      <c r="D22" s="137" t="s">
        <v>344</v>
      </c>
      <c r="E22" s="133">
        <v>0.6</v>
      </c>
      <c r="F22" s="6"/>
      <c r="G22" s="6"/>
      <c r="H22" s="6"/>
      <c r="I22" s="6"/>
      <c r="J22" s="6"/>
    </row>
    <row r="23" spans="1:10" ht="51.75" customHeight="1">
      <c r="A23" s="25"/>
      <c r="B23" s="115" t="s">
        <v>328</v>
      </c>
      <c r="C23" s="112" t="s">
        <v>329</v>
      </c>
      <c r="D23" s="137" t="s">
        <v>345</v>
      </c>
      <c r="E23" s="133">
        <v>0.8</v>
      </c>
      <c r="F23" s="6"/>
      <c r="G23" s="6"/>
      <c r="H23" s="6"/>
      <c r="I23" s="6"/>
      <c r="J23" s="6"/>
    </row>
    <row r="24" spans="1:10" ht="51.75" customHeight="1">
      <c r="A24" s="25"/>
      <c r="B24" s="116" t="s">
        <v>332</v>
      </c>
      <c r="C24" s="112" t="s">
        <v>333</v>
      </c>
      <c r="D24" s="137" t="s">
        <v>346</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314</v>
      </c>
      <c r="D29" s="107" t="s">
        <v>347</v>
      </c>
      <c r="E29" s="132"/>
      <c r="F29" s="6"/>
      <c r="G29" s="6"/>
      <c r="H29" s="6"/>
      <c r="I29" s="6"/>
      <c r="J29" s="6"/>
    </row>
    <row r="30" spans="1:10" ht="75.75" customHeight="1">
      <c r="A30" s="25"/>
      <c r="B30" s="108" t="s">
        <v>317</v>
      </c>
      <c r="C30" s="109" t="s">
        <v>318</v>
      </c>
      <c r="D30" s="137" t="s">
        <v>348</v>
      </c>
      <c r="E30" s="133">
        <v>0.2</v>
      </c>
      <c r="F30" s="6"/>
      <c r="G30" s="6"/>
      <c r="H30" s="6"/>
      <c r="I30" s="6"/>
      <c r="J30" s="6"/>
    </row>
    <row r="31" spans="1:10" ht="65.25" customHeight="1">
      <c r="A31" s="25"/>
      <c r="B31" s="111" t="s">
        <v>320</v>
      </c>
      <c r="C31" s="112" t="s">
        <v>321</v>
      </c>
      <c r="D31" s="137" t="s">
        <v>349</v>
      </c>
      <c r="E31" s="133">
        <v>0.4</v>
      </c>
      <c r="F31" s="6"/>
      <c r="G31" s="6"/>
      <c r="H31" s="6"/>
      <c r="I31" s="6"/>
      <c r="J31" s="6"/>
    </row>
    <row r="32" spans="1:10" ht="57" customHeight="1">
      <c r="A32" s="25"/>
      <c r="B32" s="114" t="s">
        <v>324</v>
      </c>
      <c r="C32" s="112" t="s">
        <v>325</v>
      </c>
      <c r="D32" s="137" t="s">
        <v>350</v>
      </c>
      <c r="E32" s="133">
        <v>0.6</v>
      </c>
      <c r="F32" s="6"/>
      <c r="G32" s="6"/>
      <c r="H32" s="6"/>
      <c r="I32" s="6"/>
      <c r="J32" s="6"/>
    </row>
    <row r="33" spans="1:10" ht="66.75" customHeight="1">
      <c r="A33" s="25"/>
      <c r="B33" s="115" t="s">
        <v>328</v>
      </c>
      <c r="C33" s="112" t="s">
        <v>329</v>
      </c>
      <c r="D33" s="137" t="s">
        <v>351</v>
      </c>
      <c r="E33" s="133">
        <v>0.8</v>
      </c>
      <c r="F33" s="6"/>
      <c r="G33" s="6"/>
      <c r="H33" s="6"/>
      <c r="I33" s="6"/>
      <c r="J33" s="6"/>
    </row>
    <row r="34" spans="1:10" ht="79.5" customHeight="1">
      <c r="A34" s="25"/>
      <c r="B34" s="116" t="s">
        <v>332</v>
      </c>
      <c r="C34" s="112" t="s">
        <v>333</v>
      </c>
      <c r="D34" s="137" t="s">
        <v>352</v>
      </c>
      <c r="E34" s="133">
        <v>1</v>
      </c>
      <c r="F34" s="6"/>
      <c r="G34" s="6"/>
      <c r="H34" s="6"/>
      <c r="I34" s="6"/>
      <c r="J34" s="6"/>
    </row>
    <row r="35" spans="1:10">
      <c r="A35" s="25"/>
      <c r="B35" s="25"/>
      <c r="C35" s="25" t="s">
        <v>353</v>
      </c>
      <c r="D35" s="25" t="s">
        <v>354</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314</v>
      </c>
      <c r="D38" s="107" t="s">
        <v>355</v>
      </c>
      <c r="E38" s="132"/>
      <c r="F38" s="6"/>
      <c r="G38" s="6"/>
      <c r="H38" s="6"/>
      <c r="I38" s="6"/>
      <c r="J38" s="6"/>
    </row>
    <row r="39" spans="1:10" ht="99">
      <c r="A39" s="25"/>
      <c r="B39" s="108" t="s">
        <v>317</v>
      </c>
      <c r="C39" s="109" t="s">
        <v>318</v>
      </c>
      <c r="D39" s="138" t="s">
        <v>356</v>
      </c>
      <c r="E39" s="133">
        <v>0.2</v>
      </c>
      <c r="F39" s="6"/>
      <c r="G39" s="6"/>
      <c r="H39" s="6"/>
      <c r="I39" s="6"/>
      <c r="J39" s="6"/>
    </row>
    <row r="40" spans="1:10" ht="99">
      <c r="A40" s="25"/>
      <c r="B40" s="111" t="s">
        <v>320</v>
      </c>
      <c r="C40" s="112" t="s">
        <v>321</v>
      </c>
      <c r="D40" s="138" t="s">
        <v>357</v>
      </c>
      <c r="E40" s="133">
        <v>0.4</v>
      </c>
      <c r="F40" s="6"/>
      <c r="G40" s="6"/>
      <c r="H40" s="6"/>
      <c r="I40" s="6"/>
      <c r="J40" s="6"/>
    </row>
    <row r="41" spans="1:10" ht="99">
      <c r="A41" s="25"/>
      <c r="B41" s="114" t="s">
        <v>324</v>
      </c>
      <c r="C41" s="112" t="s">
        <v>325</v>
      </c>
      <c r="D41" s="138" t="s">
        <v>358</v>
      </c>
      <c r="E41" s="133">
        <v>0.6</v>
      </c>
      <c r="F41" s="6"/>
      <c r="G41" s="6"/>
      <c r="H41" s="6"/>
      <c r="I41" s="6"/>
      <c r="J41" s="6"/>
    </row>
    <row r="42" spans="1:10" ht="99">
      <c r="A42" s="25"/>
      <c r="B42" s="115" t="s">
        <v>328</v>
      </c>
      <c r="C42" s="112" t="s">
        <v>329</v>
      </c>
      <c r="D42" s="138" t="s">
        <v>359</v>
      </c>
      <c r="E42" s="133">
        <v>0.8</v>
      </c>
      <c r="F42" s="6"/>
      <c r="G42" s="6"/>
      <c r="H42" s="6"/>
      <c r="I42" s="6"/>
      <c r="J42" s="6"/>
    </row>
    <row r="43" spans="1:10" ht="99">
      <c r="A43" s="25"/>
      <c r="B43" s="116" t="s">
        <v>332</v>
      </c>
      <c r="C43" s="112" t="s">
        <v>333</v>
      </c>
      <c r="D43" s="138" t="s">
        <v>360</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361</v>
      </c>
      <c r="E45" s="132"/>
      <c r="F45" s="6"/>
      <c r="G45" s="6"/>
      <c r="H45" s="6"/>
      <c r="I45" s="6"/>
      <c r="J45" s="6"/>
    </row>
    <row r="46" spans="1:10" ht="94.5" customHeight="1">
      <c r="A46" s="25"/>
      <c r="B46" s="115" t="s">
        <v>328</v>
      </c>
      <c r="C46" s="25"/>
      <c r="D46" s="113" t="s">
        <v>362</v>
      </c>
      <c r="E46" s="133">
        <v>0.8</v>
      </c>
      <c r="F46" s="6"/>
      <c r="G46" s="6"/>
      <c r="H46" s="6"/>
      <c r="I46" s="6"/>
      <c r="J46" s="6"/>
    </row>
    <row r="47" spans="1:10" ht="105.75" customHeight="1">
      <c r="A47" s="25"/>
      <c r="B47" s="116" t="s">
        <v>332</v>
      </c>
      <c r="C47" s="26"/>
      <c r="D47" s="113" t="s">
        <v>363</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364</v>
      </c>
      <c r="E51" s="132"/>
      <c r="F51" s="6"/>
      <c r="G51" s="6"/>
      <c r="H51" s="6"/>
      <c r="I51" s="6"/>
      <c r="J51" s="6"/>
    </row>
    <row r="52" spans="1:10" ht="90" customHeight="1">
      <c r="A52" s="25"/>
      <c r="B52" s="115" t="s">
        <v>328</v>
      </c>
      <c r="C52" s="25"/>
      <c r="D52" s="113" t="s">
        <v>365</v>
      </c>
      <c r="E52" s="133">
        <v>0.8</v>
      </c>
      <c r="F52" s="6"/>
      <c r="G52" s="6"/>
      <c r="H52" s="6"/>
      <c r="I52" s="6"/>
      <c r="J52" s="6"/>
    </row>
    <row r="53" spans="1:10" ht="66">
      <c r="A53" s="25"/>
      <c r="B53" s="116" t="s">
        <v>332</v>
      </c>
      <c r="C53" s="26"/>
      <c r="D53" s="113" t="s">
        <v>366</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367</v>
      </c>
      <c r="C237" s="30" t="s">
        <v>368</v>
      </c>
      <c r="D237" t="s">
        <v>367</v>
      </c>
      <c r="E237" s="127" t="s">
        <v>368</v>
      </c>
    </row>
    <row r="238" spans="1:7" ht="21">
      <c r="A238" s="6"/>
      <c r="B238" s="31" t="s">
        <v>369</v>
      </c>
      <c r="C238" s="31" t="s">
        <v>370</v>
      </c>
      <c r="D238" t="s">
        <v>369</v>
      </c>
      <c r="F238" t="s">
        <v>369</v>
      </c>
      <c r="G238" t="e">
        <f>IF(NOT(ISERROR(MATCH(F238,_xlfn.ANCHORARRAY(B249),0))),#REF!&amp;"Por favor no seleccionar los criterios de impacto",F238)</f>
        <v>#REF!</v>
      </c>
    </row>
    <row r="239" spans="1:7" ht="21">
      <c r="A239" s="6"/>
      <c r="B239" s="31" t="s">
        <v>369</v>
      </c>
      <c r="C239" s="31" t="s">
        <v>321</v>
      </c>
      <c r="E239" s="127" t="s">
        <v>370</v>
      </c>
    </row>
    <row r="240" spans="1:7" ht="21">
      <c r="A240" s="6"/>
      <c r="B240" s="31" t="s">
        <v>369</v>
      </c>
      <c r="C240" s="31" t="s">
        <v>325</v>
      </c>
      <c r="E240" s="127" t="s">
        <v>321</v>
      </c>
    </row>
    <row r="241" spans="1:5" ht="21">
      <c r="A241" s="6"/>
      <c r="B241" s="31" t="s">
        <v>369</v>
      </c>
      <c r="C241" s="31" t="s">
        <v>329</v>
      </c>
      <c r="E241" s="127" t="s">
        <v>325</v>
      </c>
    </row>
    <row r="242" spans="1:5" ht="21">
      <c r="A242" s="6"/>
      <c r="B242" s="31" t="s">
        <v>369</v>
      </c>
      <c r="C242" s="31" t="s">
        <v>333</v>
      </c>
      <c r="E242" s="127" t="s">
        <v>329</v>
      </c>
    </row>
    <row r="243" spans="1:5" ht="21">
      <c r="A243" s="6"/>
      <c r="B243" s="31" t="s">
        <v>315</v>
      </c>
      <c r="C243" s="31" t="s">
        <v>319</v>
      </c>
      <c r="E243" s="127" t="s">
        <v>333</v>
      </c>
    </row>
    <row r="244" spans="1:5" ht="21">
      <c r="A244" s="6"/>
      <c r="B244" s="31" t="s">
        <v>315</v>
      </c>
      <c r="C244" s="31" t="s">
        <v>371</v>
      </c>
      <c r="D244" t="s">
        <v>315</v>
      </c>
    </row>
    <row r="245" spans="1:5" ht="21">
      <c r="A245" s="6"/>
      <c r="B245" s="31" t="s">
        <v>315</v>
      </c>
      <c r="C245" s="31" t="s">
        <v>326</v>
      </c>
      <c r="E245" s="127" t="s">
        <v>319</v>
      </c>
    </row>
    <row r="246" spans="1:5" ht="21">
      <c r="A246" s="6"/>
      <c r="B246" s="31" t="s">
        <v>315</v>
      </c>
      <c r="C246" s="31" t="s">
        <v>372</v>
      </c>
      <c r="E246" s="127" t="s">
        <v>371</v>
      </c>
    </row>
    <row r="247" spans="1:5" ht="21">
      <c r="A247" s="6"/>
      <c r="B247" s="31" t="s">
        <v>315</v>
      </c>
      <c r="C247" s="31" t="s">
        <v>334</v>
      </c>
      <c r="E247" s="127" t="s">
        <v>326</v>
      </c>
    </row>
    <row r="248" spans="1:5">
      <c r="A248" s="6"/>
      <c r="B248" s="32"/>
      <c r="C248" s="32"/>
      <c r="E248" s="127" t="s">
        <v>372</v>
      </c>
    </row>
    <row r="249" spans="1:5">
      <c r="A249" s="6"/>
      <c r="B249" s="32" t="str" cm="1">
        <f t="array" ref="B249:B251">_xlfn.UNIQUE(Tabla1[[#All],[Criterios]])</f>
        <v>Criterios</v>
      </c>
      <c r="C249" s="32"/>
      <c r="E249" s="127" t="s">
        <v>334</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30" t="s">
        <v>373</v>
      </c>
      <c r="C1" s="331"/>
      <c r="D1" s="331"/>
      <c r="E1" s="331"/>
      <c r="F1" s="332"/>
    </row>
    <row r="2" spans="2:11" ht="16.5" thickBot="1">
      <c r="B2" s="35"/>
      <c r="C2" s="35"/>
      <c r="D2" s="35"/>
      <c r="E2" s="35"/>
      <c r="F2" s="35"/>
      <c r="I2" s="134"/>
      <c r="J2" s="147" t="s">
        <v>374</v>
      </c>
      <c r="K2" s="147" t="s">
        <v>375</v>
      </c>
    </row>
    <row r="3" spans="2:11" ht="16.5" thickBot="1">
      <c r="B3" s="333" t="s">
        <v>376</v>
      </c>
      <c r="C3" s="334"/>
      <c r="D3" s="334"/>
      <c r="E3" s="204" t="s">
        <v>377</v>
      </c>
      <c r="F3" s="36" t="s">
        <v>378</v>
      </c>
      <c r="I3" s="146" t="s">
        <v>379</v>
      </c>
      <c r="J3" s="136">
        <v>0.5</v>
      </c>
      <c r="K3" s="136">
        <v>0.45</v>
      </c>
    </row>
    <row r="4" spans="2:11" ht="31.5">
      <c r="B4" s="335" t="s">
        <v>380</v>
      </c>
      <c r="C4" s="337" t="s">
        <v>381</v>
      </c>
      <c r="D4" s="205" t="s">
        <v>379</v>
      </c>
      <c r="E4" s="37" t="s">
        <v>382</v>
      </c>
      <c r="F4" s="38">
        <v>0.25</v>
      </c>
      <c r="I4" s="147" t="s">
        <v>383</v>
      </c>
      <c r="J4" s="136">
        <v>0.4</v>
      </c>
      <c r="K4" s="136">
        <v>0.35</v>
      </c>
    </row>
    <row r="5" spans="2:11" ht="47.25">
      <c r="B5" s="336"/>
      <c r="C5" s="338"/>
      <c r="D5" s="206" t="s">
        <v>383</v>
      </c>
      <c r="E5" s="39" t="s">
        <v>384</v>
      </c>
      <c r="F5" s="40">
        <v>0.15</v>
      </c>
      <c r="I5" s="147" t="s">
        <v>385</v>
      </c>
      <c r="J5" s="136">
        <v>0.35</v>
      </c>
      <c r="K5" s="136">
        <v>0.3</v>
      </c>
    </row>
    <row r="6" spans="2:11" ht="47.25">
      <c r="B6" s="336"/>
      <c r="C6" s="338"/>
      <c r="D6" s="206" t="s">
        <v>385</v>
      </c>
      <c r="E6" s="39" t="s">
        <v>386</v>
      </c>
      <c r="F6" s="40">
        <v>0.1</v>
      </c>
    </row>
    <row r="7" spans="2:11" ht="63">
      <c r="B7" s="336"/>
      <c r="C7" s="338" t="s">
        <v>387</v>
      </c>
      <c r="D7" s="206" t="s">
        <v>374</v>
      </c>
      <c r="E7" s="39" t="s">
        <v>388</v>
      </c>
      <c r="F7" s="40">
        <v>0.25</v>
      </c>
      <c r="G7" s="135"/>
    </row>
    <row r="8" spans="2:11" ht="31.5">
      <c r="B8" s="336"/>
      <c r="C8" s="338"/>
      <c r="D8" s="206" t="s">
        <v>375</v>
      </c>
      <c r="E8" s="39" t="s">
        <v>389</v>
      </c>
      <c r="F8" s="40">
        <v>0.2</v>
      </c>
      <c r="G8" s="135"/>
    </row>
    <row r="9" spans="2:11" ht="47.25">
      <c r="B9" s="336" t="s">
        <v>390</v>
      </c>
      <c r="C9" s="338" t="s">
        <v>391</v>
      </c>
      <c r="D9" s="206" t="s">
        <v>392</v>
      </c>
      <c r="E9" s="39" t="s">
        <v>393</v>
      </c>
      <c r="F9" s="41" t="s">
        <v>394</v>
      </c>
    </row>
    <row r="10" spans="2:11" ht="63">
      <c r="B10" s="336"/>
      <c r="C10" s="338"/>
      <c r="D10" s="206" t="s">
        <v>395</v>
      </c>
      <c r="E10" s="39" t="s">
        <v>396</v>
      </c>
      <c r="F10" s="41" t="s">
        <v>394</v>
      </c>
    </row>
    <row r="11" spans="2:11" ht="47.25">
      <c r="B11" s="336"/>
      <c r="C11" s="338" t="s">
        <v>397</v>
      </c>
      <c r="D11" s="206" t="s">
        <v>398</v>
      </c>
      <c r="E11" s="39" t="s">
        <v>399</v>
      </c>
      <c r="F11" s="41" t="s">
        <v>394</v>
      </c>
    </row>
    <row r="12" spans="2:11" ht="47.25">
      <c r="B12" s="336"/>
      <c r="C12" s="338"/>
      <c r="D12" s="206" t="s">
        <v>400</v>
      </c>
      <c r="E12" s="39" t="s">
        <v>401</v>
      </c>
      <c r="F12" s="41" t="s">
        <v>394</v>
      </c>
    </row>
    <row r="13" spans="2:11" ht="31.5">
      <c r="B13" s="336"/>
      <c r="C13" s="338" t="s">
        <v>402</v>
      </c>
      <c r="D13" s="206" t="s">
        <v>403</v>
      </c>
      <c r="E13" s="39" t="s">
        <v>404</v>
      </c>
      <c r="F13" s="41" t="s">
        <v>394</v>
      </c>
    </row>
    <row r="14" spans="2:11" ht="32.25" thickBot="1">
      <c r="B14" s="339"/>
      <c r="C14" s="340"/>
      <c r="D14" s="207" t="s">
        <v>405</v>
      </c>
      <c r="E14" s="42" t="s">
        <v>406</v>
      </c>
      <c r="F14" s="43" t="s">
        <v>394</v>
      </c>
    </row>
    <row r="15" spans="2:11" ht="49.5" customHeight="1">
      <c r="B15" s="329" t="s">
        <v>407</v>
      </c>
      <c r="C15" s="329"/>
      <c r="D15" s="329"/>
      <c r="E15" s="329"/>
      <c r="F15" s="329"/>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W9" workbookViewId="0">
      <selection activeCell="J58" sqref="J58:O63"/>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70" t="s">
        <v>408</v>
      </c>
      <c r="C4" s="370"/>
      <c r="D4" s="370"/>
      <c r="E4" s="370"/>
      <c r="F4" s="370"/>
      <c r="G4" s="370"/>
      <c r="H4" s="370"/>
      <c r="I4" s="370"/>
      <c r="J4" s="371" t="s">
        <v>238</v>
      </c>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T4" s="372" t="s">
        <v>272</v>
      </c>
      <c r="AU4" s="372"/>
    </row>
    <row r="5" spans="2:47">
      <c r="B5" s="370"/>
      <c r="C5" s="370"/>
      <c r="D5" s="370"/>
      <c r="E5" s="370"/>
      <c r="F5" s="370"/>
      <c r="G5" s="370"/>
      <c r="H5" s="370"/>
      <c r="I5" s="370"/>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T5" s="372"/>
      <c r="AU5" s="372"/>
    </row>
    <row r="6" spans="2:47">
      <c r="B6" s="370"/>
      <c r="C6" s="370"/>
      <c r="D6" s="370"/>
      <c r="E6" s="370"/>
      <c r="F6" s="370"/>
      <c r="G6" s="370"/>
      <c r="H6" s="370"/>
      <c r="I6" s="370"/>
      <c r="J6" s="371"/>
      <c r="K6" s="371"/>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T6" s="372"/>
      <c r="AU6" s="372"/>
    </row>
    <row r="7" spans="2:47" ht="15.75" thickBot="1"/>
    <row r="8" spans="2:47" ht="15.75">
      <c r="B8" s="373" t="s">
        <v>302</v>
      </c>
      <c r="C8" s="373"/>
      <c r="D8" s="374"/>
      <c r="E8" s="341" t="s">
        <v>409</v>
      </c>
      <c r="F8" s="342"/>
      <c r="G8" s="342"/>
      <c r="H8" s="342"/>
      <c r="I8" s="343"/>
      <c r="J8" s="45" t="s">
        <v>410</v>
      </c>
      <c r="K8" s="46" t="s">
        <v>410</v>
      </c>
      <c r="L8" s="46" t="s">
        <v>410</v>
      </c>
      <c r="M8" s="46" t="s">
        <v>410</v>
      </c>
      <c r="N8" s="46" t="s">
        <v>410</v>
      </c>
      <c r="O8" s="47" t="s">
        <v>410</v>
      </c>
      <c r="P8" s="45" t="s">
        <v>410</v>
      </c>
      <c r="Q8" s="46" t="s">
        <v>410</v>
      </c>
      <c r="R8" s="46" t="s">
        <v>410</v>
      </c>
      <c r="S8" s="46" t="s">
        <v>410</v>
      </c>
      <c r="T8" s="46" t="s">
        <v>410</v>
      </c>
      <c r="U8" s="47" t="s">
        <v>410</v>
      </c>
      <c r="V8" s="45" t="s">
        <v>410</v>
      </c>
      <c r="W8" s="46" t="s">
        <v>410</v>
      </c>
      <c r="X8" s="46" t="s">
        <v>410</v>
      </c>
      <c r="Y8" s="46" t="s">
        <v>410</v>
      </c>
      <c r="Z8" s="46" t="s">
        <v>410</v>
      </c>
      <c r="AA8" s="47" t="s">
        <v>410</v>
      </c>
      <c r="AB8" s="45" t="s">
        <v>410</v>
      </c>
      <c r="AC8" s="46" t="s">
        <v>410</v>
      </c>
      <c r="AD8" s="46" t="s">
        <v>410</v>
      </c>
      <c r="AE8" s="46" t="s">
        <v>410</v>
      </c>
      <c r="AF8" s="46" t="s">
        <v>410</v>
      </c>
      <c r="AG8" s="47" t="s">
        <v>410</v>
      </c>
      <c r="AH8" s="48" t="s">
        <v>410</v>
      </c>
      <c r="AI8" s="49" t="s">
        <v>410</v>
      </c>
      <c r="AJ8" s="49" t="s">
        <v>410</v>
      </c>
      <c r="AK8" s="49" t="s">
        <v>410</v>
      </c>
      <c r="AL8" s="49" t="s">
        <v>410</v>
      </c>
      <c r="AN8" s="375" t="s">
        <v>411</v>
      </c>
      <c r="AO8" s="376"/>
      <c r="AP8" s="376"/>
      <c r="AQ8" s="376"/>
      <c r="AR8" s="376"/>
      <c r="AS8" s="377"/>
      <c r="AT8" s="359" t="s">
        <v>412</v>
      </c>
      <c r="AU8" s="359"/>
    </row>
    <row r="9" spans="2:47" ht="15.75">
      <c r="B9" s="373"/>
      <c r="C9" s="373"/>
      <c r="D9" s="374"/>
      <c r="E9" s="347"/>
      <c r="F9" s="345"/>
      <c r="G9" s="345"/>
      <c r="H9" s="345"/>
      <c r="I9" s="346"/>
      <c r="J9" s="50" t="s">
        <v>410</v>
      </c>
      <c r="K9" s="51" t="s">
        <v>410</v>
      </c>
      <c r="L9" s="51" t="s">
        <v>410</v>
      </c>
      <c r="M9" s="51" t="s">
        <v>410</v>
      </c>
      <c r="N9" s="51" t="s">
        <v>410</v>
      </c>
      <c r="O9" s="52" t="s">
        <v>410</v>
      </c>
      <c r="P9" s="50" t="s">
        <v>410</v>
      </c>
      <c r="Q9" s="51" t="s">
        <v>410</v>
      </c>
      <c r="R9" s="51" t="s">
        <v>410</v>
      </c>
      <c r="S9" s="51" t="s">
        <v>410</v>
      </c>
      <c r="T9" s="51" t="s">
        <v>410</v>
      </c>
      <c r="U9" s="52" t="s">
        <v>410</v>
      </c>
      <c r="V9" s="50" t="s">
        <v>410</v>
      </c>
      <c r="W9" s="51" t="s">
        <v>410</v>
      </c>
      <c r="X9" s="51" t="s">
        <v>410</v>
      </c>
      <c r="Y9" s="51" t="s">
        <v>410</v>
      </c>
      <c r="Z9" s="51" t="s">
        <v>410</v>
      </c>
      <c r="AA9" s="52" t="s">
        <v>410</v>
      </c>
      <c r="AB9" s="50" t="s">
        <v>410</v>
      </c>
      <c r="AC9" s="51" t="s">
        <v>410</v>
      </c>
      <c r="AD9" s="51" t="s">
        <v>410</v>
      </c>
      <c r="AE9" s="51" t="s">
        <v>410</v>
      </c>
      <c r="AF9" s="51" t="s">
        <v>410</v>
      </c>
      <c r="AG9" s="52" t="s">
        <v>410</v>
      </c>
      <c r="AH9" s="53" t="s">
        <v>410</v>
      </c>
      <c r="AI9" s="54" t="s">
        <v>410</v>
      </c>
      <c r="AJ9" s="54" t="s">
        <v>410</v>
      </c>
      <c r="AK9" s="54" t="s">
        <v>410</v>
      </c>
      <c r="AL9" s="54" t="s">
        <v>410</v>
      </c>
      <c r="AN9" s="378"/>
      <c r="AO9" s="379"/>
      <c r="AP9" s="379"/>
      <c r="AQ9" s="379"/>
      <c r="AR9" s="379"/>
      <c r="AS9" s="380"/>
      <c r="AT9" s="359"/>
      <c r="AU9" s="359"/>
    </row>
    <row r="10" spans="2:47" ht="15.75">
      <c r="B10" s="373"/>
      <c r="C10" s="373"/>
      <c r="D10" s="374"/>
      <c r="E10" s="347"/>
      <c r="F10" s="345"/>
      <c r="G10" s="345"/>
      <c r="H10" s="345"/>
      <c r="I10" s="346"/>
      <c r="J10" s="50" t="s">
        <v>410</v>
      </c>
      <c r="K10" s="51" t="s">
        <v>410</v>
      </c>
      <c r="L10" s="51" t="s">
        <v>410</v>
      </c>
      <c r="M10" s="51" t="s">
        <v>410</v>
      </c>
      <c r="N10" s="51" t="s">
        <v>410</v>
      </c>
      <c r="O10" s="52" t="s">
        <v>410</v>
      </c>
      <c r="P10" s="50" t="s">
        <v>410</v>
      </c>
      <c r="Q10" s="51" t="s">
        <v>410</v>
      </c>
      <c r="R10" s="51" t="s">
        <v>410</v>
      </c>
      <c r="S10" s="51" t="s">
        <v>410</v>
      </c>
      <c r="T10" s="51" t="s">
        <v>410</v>
      </c>
      <c r="U10" s="52" t="s">
        <v>410</v>
      </c>
      <c r="V10" s="50" t="s">
        <v>410</v>
      </c>
      <c r="W10" s="51" t="s">
        <v>410</v>
      </c>
      <c r="X10" s="51" t="s">
        <v>410</v>
      </c>
      <c r="Y10" s="51" t="s">
        <v>410</v>
      </c>
      <c r="Z10" s="51" t="s">
        <v>410</v>
      </c>
      <c r="AA10" s="52" t="s">
        <v>410</v>
      </c>
      <c r="AB10" s="50" t="s">
        <v>410</v>
      </c>
      <c r="AC10" s="51" t="s">
        <v>410</v>
      </c>
      <c r="AD10" s="51" t="s">
        <v>410</v>
      </c>
      <c r="AE10" s="51" t="s">
        <v>410</v>
      </c>
      <c r="AF10" s="51" t="s">
        <v>410</v>
      </c>
      <c r="AG10" s="52" t="s">
        <v>410</v>
      </c>
      <c r="AH10" s="53" t="s">
        <v>410</v>
      </c>
      <c r="AI10" s="54" t="s">
        <v>410</v>
      </c>
      <c r="AJ10" s="54" t="s">
        <v>410</v>
      </c>
      <c r="AK10" s="54" t="s">
        <v>410</v>
      </c>
      <c r="AL10" s="54" t="s">
        <v>410</v>
      </c>
      <c r="AN10" s="378"/>
      <c r="AO10" s="379"/>
      <c r="AP10" s="379"/>
      <c r="AQ10" s="379"/>
      <c r="AR10" s="379"/>
      <c r="AS10" s="380"/>
      <c r="AT10" s="359"/>
      <c r="AU10" s="359"/>
    </row>
    <row r="11" spans="2:47" ht="15.75">
      <c r="B11" s="373"/>
      <c r="C11" s="373"/>
      <c r="D11" s="374"/>
      <c r="E11" s="347"/>
      <c r="F11" s="345"/>
      <c r="G11" s="345"/>
      <c r="H11" s="345"/>
      <c r="I11" s="346"/>
      <c r="J11" s="50" t="s">
        <v>410</v>
      </c>
      <c r="K11" s="51" t="s">
        <v>410</v>
      </c>
      <c r="L11" s="51" t="s">
        <v>410</v>
      </c>
      <c r="M11" s="51" t="s">
        <v>410</v>
      </c>
      <c r="N11" s="51" t="s">
        <v>410</v>
      </c>
      <c r="O11" s="52" t="s">
        <v>410</v>
      </c>
      <c r="P11" s="50" t="s">
        <v>410</v>
      </c>
      <c r="Q11" s="51" t="s">
        <v>410</v>
      </c>
      <c r="R11" s="51" t="s">
        <v>410</v>
      </c>
      <c r="S11" s="51" t="s">
        <v>410</v>
      </c>
      <c r="T11" s="51" t="s">
        <v>410</v>
      </c>
      <c r="U11" s="52" t="s">
        <v>410</v>
      </c>
      <c r="V11" s="50" t="s">
        <v>410</v>
      </c>
      <c r="W11" s="51" t="s">
        <v>410</v>
      </c>
      <c r="X11" s="51" t="s">
        <v>410</v>
      </c>
      <c r="Y11" s="51" t="s">
        <v>410</v>
      </c>
      <c r="Z11" s="51" t="s">
        <v>410</v>
      </c>
      <c r="AA11" s="52" t="s">
        <v>410</v>
      </c>
      <c r="AB11" s="50" t="s">
        <v>410</v>
      </c>
      <c r="AC11" s="51" t="s">
        <v>410</v>
      </c>
      <c r="AD11" s="51" t="s">
        <v>410</v>
      </c>
      <c r="AE11" s="51" t="s">
        <v>410</v>
      </c>
      <c r="AF11" s="51" t="s">
        <v>410</v>
      </c>
      <c r="AG11" s="52" t="s">
        <v>410</v>
      </c>
      <c r="AH11" s="53" t="s">
        <v>410</v>
      </c>
      <c r="AI11" s="54" t="s">
        <v>410</v>
      </c>
      <c r="AJ11" s="54" t="s">
        <v>410</v>
      </c>
      <c r="AK11" s="54" t="s">
        <v>410</v>
      </c>
      <c r="AL11" s="54" t="s">
        <v>410</v>
      </c>
      <c r="AN11" s="378"/>
      <c r="AO11" s="379"/>
      <c r="AP11" s="379"/>
      <c r="AQ11" s="379"/>
      <c r="AR11" s="379"/>
      <c r="AS11" s="380"/>
      <c r="AT11" s="359"/>
      <c r="AU11" s="359"/>
    </row>
    <row r="12" spans="2:47" ht="15.75">
      <c r="B12" s="373"/>
      <c r="C12" s="373"/>
      <c r="D12" s="374"/>
      <c r="E12" s="347"/>
      <c r="F12" s="345"/>
      <c r="G12" s="345"/>
      <c r="H12" s="345"/>
      <c r="I12" s="346"/>
      <c r="J12" s="50" t="s">
        <v>410</v>
      </c>
      <c r="K12" s="51" t="s">
        <v>410</v>
      </c>
      <c r="L12" s="51" t="s">
        <v>410</v>
      </c>
      <c r="M12" s="51" t="s">
        <v>410</v>
      </c>
      <c r="N12" s="51" t="s">
        <v>410</v>
      </c>
      <c r="O12" s="52" t="s">
        <v>410</v>
      </c>
      <c r="P12" s="50" t="s">
        <v>410</v>
      </c>
      <c r="Q12" s="51" t="s">
        <v>410</v>
      </c>
      <c r="R12" s="51" t="s">
        <v>410</v>
      </c>
      <c r="S12" s="51" t="s">
        <v>410</v>
      </c>
      <c r="T12" s="51" t="s">
        <v>410</v>
      </c>
      <c r="U12" s="52" t="s">
        <v>410</v>
      </c>
      <c r="V12" s="50" t="s">
        <v>410</v>
      </c>
      <c r="W12" s="51" t="s">
        <v>410</v>
      </c>
      <c r="X12" s="51" t="s">
        <v>410</v>
      </c>
      <c r="Y12" s="51" t="s">
        <v>410</v>
      </c>
      <c r="Z12" s="51" t="s">
        <v>410</v>
      </c>
      <c r="AA12" s="52" t="s">
        <v>410</v>
      </c>
      <c r="AB12" s="50" t="s">
        <v>410</v>
      </c>
      <c r="AC12" s="51" t="s">
        <v>410</v>
      </c>
      <c r="AD12" s="51" t="s">
        <v>410</v>
      </c>
      <c r="AE12" s="51" t="s">
        <v>410</v>
      </c>
      <c r="AF12" s="51" t="s">
        <v>410</v>
      </c>
      <c r="AG12" s="52" t="s">
        <v>410</v>
      </c>
      <c r="AH12" s="53" t="s">
        <v>410</v>
      </c>
      <c r="AI12" s="54" t="s">
        <v>410</v>
      </c>
      <c r="AJ12" s="54" t="s">
        <v>410</v>
      </c>
      <c r="AK12" s="54" t="s">
        <v>410</v>
      </c>
      <c r="AL12" s="54" t="s">
        <v>410</v>
      </c>
      <c r="AN12" s="378"/>
      <c r="AO12" s="379"/>
      <c r="AP12" s="379"/>
      <c r="AQ12" s="379"/>
      <c r="AR12" s="379"/>
      <c r="AS12" s="380"/>
      <c r="AT12" s="359"/>
      <c r="AU12" s="359"/>
    </row>
    <row r="13" spans="2:47" ht="15.75">
      <c r="B13" s="373"/>
      <c r="C13" s="373"/>
      <c r="D13" s="374"/>
      <c r="E13" s="347"/>
      <c r="F13" s="345"/>
      <c r="G13" s="345"/>
      <c r="H13" s="345"/>
      <c r="I13" s="346"/>
      <c r="J13" s="50" t="s">
        <v>410</v>
      </c>
      <c r="K13" s="51" t="s">
        <v>410</v>
      </c>
      <c r="L13" s="51" t="s">
        <v>410</v>
      </c>
      <c r="M13" s="51" t="s">
        <v>410</v>
      </c>
      <c r="N13" s="51" t="s">
        <v>410</v>
      </c>
      <c r="O13" s="52" t="s">
        <v>410</v>
      </c>
      <c r="P13" s="50" t="s">
        <v>410</v>
      </c>
      <c r="Q13" s="51" t="s">
        <v>410</v>
      </c>
      <c r="R13" s="51" t="s">
        <v>410</v>
      </c>
      <c r="S13" s="51" t="s">
        <v>410</v>
      </c>
      <c r="T13" s="51" t="s">
        <v>410</v>
      </c>
      <c r="U13" s="52" t="s">
        <v>410</v>
      </c>
      <c r="V13" s="50" t="s">
        <v>410</v>
      </c>
      <c r="W13" s="51" t="s">
        <v>410</v>
      </c>
      <c r="X13" s="51" t="s">
        <v>410</v>
      </c>
      <c r="Y13" s="51" t="s">
        <v>410</v>
      </c>
      <c r="Z13" s="51" t="s">
        <v>410</v>
      </c>
      <c r="AA13" s="52" t="s">
        <v>410</v>
      </c>
      <c r="AB13" s="50" t="s">
        <v>410</v>
      </c>
      <c r="AC13" s="51" t="s">
        <v>410</v>
      </c>
      <c r="AD13" s="51" t="s">
        <v>410</v>
      </c>
      <c r="AE13" s="51" t="s">
        <v>410</v>
      </c>
      <c r="AF13" s="51" t="s">
        <v>410</v>
      </c>
      <c r="AG13" s="52" t="s">
        <v>410</v>
      </c>
      <c r="AH13" s="53" t="s">
        <v>410</v>
      </c>
      <c r="AI13" s="54" t="s">
        <v>410</v>
      </c>
      <c r="AJ13" s="54" t="s">
        <v>410</v>
      </c>
      <c r="AK13" s="54" t="s">
        <v>410</v>
      </c>
      <c r="AL13" s="54" t="s">
        <v>410</v>
      </c>
      <c r="AN13" s="378"/>
      <c r="AO13" s="379"/>
      <c r="AP13" s="379"/>
      <c r="AQ13" s="379"/>
      <c r="AR13" s="379"/>
      <c r="AS13" s="380"/>
      <c r="AT13" s="359"/>
      <c r="AU13" s="359"/>
    </row>
    <row r="14" spans="2:47" ht="5.25" customHeight="1" thickBot="1">
      <c r="B14" s="373"/>
      <c r="C14" s="373"/>
      <c r="D14" s="374"/>
      <c r="E14" s="347"/>
      <c r="F14" s="345"/>
      <c r="G14" s="345"/>
      <c r="H14" s="345"/>
      <c r="I14" s="346"/>
      <c r="J14" s="50" t="s">
        <v>410</v>
      </c>
      <c r="K14" s="51" t="s">
        <v>410</v>
      </c>
      <c r="L14" s="51" t="s">
        <v>410</v>
      </c>
      <c r="M14" s="51" t="s">
        <v>410</v>
      </c>
      <c r="N14" s="51" t="s">
        <v>410</v>
      </c>
      <c r="O14" s="52" t="s">
        <v>410</v>
      </c>
      <c r="P14" s="50" t="s">
        <v>410</v>
      </c>
      <c r="Q14" s="51" t="s">
        <v>410</v>
      </c>
      <c r="R14" s="51" t="s">
        <v>410</v>
      </c>
      <c r="S14" s="51" t="s">
        <v>410</v>
      </c>
      <c r="T14" s="51" t="s">
        <v>410</v>
      </c>
      <c r="U14" s="52" t="s">
        <v>410</v>
      </c>
      <c r="V14" s="50" t="s">
        <v>410</v>
      </c>
      <c r="W14" s="51" t="s">
        <v>410</v>
      </c>
      <c r="X14" s="51" t="s">
        <v>410</v>
      </c>
      <c r="Y14" s="51" t="s">
        <v>410</v>
      </c>
      <c r="Z14" s="51" t="s">
        <v>410</v>
      </c>
      <c r="AA14" s="52" t="s">
        <v>410</v>
      </c>
      <c r="AB14" s="50" t="s">
        <v>410</v>
      </c>
      <c r="AC14" s="51" t="s">
        <v>410</v>
      </c>
      <c r="AD14" s="51" t="s">
        <v>410</v>
      </c>
      <c r="AE14" s="51" t="s">
        <v>410</v>
      </c>
      <c r="AF14" s="51" t="s">
        <v>410</v>
      </c>
      <c r="AG14" s="52" t="s">
        <v>410</v>
      </c>
      <c r="AH14" s="53" t="s">
        <v>410</v>
      </c>
      <c r="AI14" s="54" t="s">
        <v>410</v>
      </c>
      <c r="AJ14" s="54" t="s">
        <v>410</v>
      </c>
      <c r="AK14" s="54" t="s">
        <v>410</v>
      </c>
      <c r="AL14" s="54" t="s">
        <v>410</v>
      </c>
      <c r="AN14" s="378"/>
      <c r="AO14" s="379"/>
      <c r="AP14" s="379"/>
      <c r="AQ14" s="379"/>
      <c r="AR14" s="379"/>
      <c r="AS14" s="380"/>
      <c r="AT14" s="359"/>
      <c r="AU14" s="359"/>
    </row>
    <row r="15" spans="2:47" ht="16.5" hidden="1" thickBot="1">
      <c r="B15" s="373"/>
      <c r="C15" s="373"/>
      <c r="D15" s="374"/>
      <c r="E15" s="347"/>
      <c r="F15" s="345"/>
      <c r="G15" s="345"/>
      <c r="H15" s="345"/>
      <c r="I15" s="346"/>
      <c r="J15" s="50" t="s">
        <v>410</v>
      </c>
      <c r="K15" s="51" t="s">
        <v>410</v>
      </c>
      <c r="L15" s="51" t="s">
        <v>410</v>
      </c>
      <c r="M15" s="51" t="s">
        <v>410</v>
      </c>
      <c r="N15" s="51" t="s">
        <v>410</v>
      </c>
      <c r="O15" s="52" t="s">
        <v>410</v>
      </c>
      <c r="P15" s="50" t="s">
        <v>410</v>
      </c>
      <c r="Q15" s="51" t="s">
        <v>410</v>
      </c>
      <c r="R15" s="51" t="s">
        <v>410</v>
      </c>
      <c r="S15" s="51" t="s">
        <v>410</v>
      </c>
      <c r="T15" s="51" t="s">
        <v>410</v>
      </c>
      <c r="U15" s="52" t="s">
        <v>410</v>
      </c>
      <c r="V15" s="50" t="s">
        <v>410</v>
      </c>
      <c r="W15" s="51" t="s">
        <v>410</v>
      </c>
      <c r="X15" s="51" t="s">
        <v>410</v>
      </c>
      <c r="Y15" s="51" t="s">
        <v>410</v>
      </c>
      <c r="Z15" s="51" t="s">
        <v>410</v>
      </c>
      <c r="AA15" s="52" t="s">
        <v>410</v>
      </c>
      <c r="AB15" s="50" t="s">
        <v>410</v>
      </c>
      <c r="AC15" s="51" t="s">
        <v>410</v>
      </c>
      <c r="AD15" s="51" t="s">
        <v>410</v>
      </c>
      <c r="AE15" s="51" t="s">
        <v>410</v>
      </c>
      <c r="AF15" s="51" t="s">
        <v>410</v>
      </c>
      <c r="AG15" s="52" t="s">
        <v>410</v>
      </c>
      <c r="AH15" s="53" t="s">
        <v>410</v>
      </c>
      <c r="AI15" s="54" t="s">
        <v>410</v>
      </c>
      <c r="AJ15" s="54" t="s">
        <v>410</v>
      </c>
      <c r="AK15" s="54" t="s">
        <v>410</v>
      </c>
      <c r="AL15" s="54" t="s">
        <v>410</v>
      </c>
      <c r="AN15" s="378"/>
      <c r="AO15" s="379"/>
      <c r="AP15" s="379"/>
      <c r="AQ15" s="379"/>
      <c r="AR15" s="379"/>
      <c r="AS15" s="380"/>
      <c r="AT15" s="35"/>
      <c r="AU15" s="35"/>
    </row>
    <row r="16" spans="2:47" ht="16.5" hidden="1" thickBot="1">
      <c r="B16" s="373"/>
      <c r="C16" s="373"/>
      <c r="D16" s="374"/>
      <c r="E16" s="347"/>
      <c r="F16" s="345"/>
      <c r="G16" s="345"/>
      <c r="H16" s="345"/>
      <c r="I16" s="346"/>
      <c r="J16" s="50" t="s">
        <v>410</v>
      </c>
      <c r="K16" s="51" t="s">
        <v>410</v>
      </c>
      <c r="L16" s="51" t="s">
        <v>410</v>
      </c>
      <c r="M16" s="51" t="s">
        <v>410</v>
      </c>
      <c r="N16" s="51" t="s">
        <v>410</v>
      </c>
      <c r="O16" s="52" t="s">
        <v>410</v>
      </c>
      <c r="P16" s="50" t="s">
        <v>410</v>
      </c>
      <c r="Q16" s="51" t="s">
        <v>410</v>
      </c>
      <c r="R16" s="51" t="s">
        <v>410</v>
      </c>
      <c r="S16" s="51" t="s">
        <v>410</v>
      </c>
      <c r="T16" s="51" t="s">
        <v>410</v>
      </c>
      <c r="U16" s="52" t="s">
        <v>410</v>
      </c>
      <c r="V16" s="50" t="s">
        <v>410</v>
      </c>
      <c r="W16" s="51" t="s">
        <v>410</v>
      </c>
      <c r="X16" s="51" t="s">
        <v>410</v>
      </c>
      <c r="Y16" s="51" t="s">
        <v>410</v>
      </c>
      <c r="Z16" s="51" t="s">
        <v>410</v>
      </c>
      <c r="AA16" s="52" t="s">
        <v>410</v>
      </c>
      <c r="AB16" s="50" t="s">
        <v>410</v>
      </c>
      <c r="AC16" s="51" t="s">
        <v>410</v>
      </c>
      <c r="AD16" s="51" t="s">
        <v>410</v>
      </c>
      <c r="AE16" s="51" t="s">
        <v>410</v>
      </c>
      <c r="AF16" s="51" t="s">
        <v>410</v>
      </c>
      <c r="AG16" s="52" t="s">
        <v>410</v>
      </c>
      <c r="AH16" s="53" t="s">
        <v>410</v>
      </c>
      <c r="AI16" s="54" t="s">
        <v>410</v>
      </c>
      <c r="AJ16" s="54" t="s">
        <v>410</v>
      </c>
      <c r="AK16" s="54" t="s">
        <v>410</v>
      </c>
      <c r="AL16" s="54" t="s">
        <v>410</v>
      </c>
      <c r="AN16" s="378"/>
      <c r="AO16" s="379"/>
      <c r="AP16" s="379"/>
      <c r="AQ16" s="379"/>
      <c r="AR16" s="379"/>
      <c r="AS16" s="380"/>
      <c r="AT16" s="35"/>
      <c r="AU16" s="35"/>
    </row>
    <row r="17" spans="2:47" ht="16.5" hidden="1" thickBot="1">
      <c r="B17" s="373"/>
      <c r="C17" s="373"/>
      <c r="D17" s="374"/>
      <c r="E17" s="348"/>
      <c r="F17" s="349"/>
      <c r="G17" s="349"/>
      <c r="H17" s="349"/>
      <c r="I17" s="350"/>
      <c r="J17" s="55" t="s">
        <v>410</v>
      </c>
      <c r="K17" s="56" t="s">
        <v>410</v>
      </c>
      <c r="L17" s="56" t="s">
        <v>410</v>
      </c>
      <c r="M17" s="56" t="s">
        <v>410</v>
      </c>
      <c r="N17" s="56" t="s">
        <v>410</v>
      </c>
      <c r="O17" s="57" t="s">
        <v>410</v>
      </c>
      <c r="P17" s="50" t="s">
        <v>410</v>
      </c>
      <c r="Q17" s="51" t="s">
        <v>410</v>
      </c>
      <c r="R17" s="51" t="s">
        <v>410</v>
      </c>
      <c r="S17" s="51" t="s">
        <v>410</v>
      </c>
      <c r="T17" s="51" t="s">
        <v>410</v>
      </c>
      <c r="U17" s="52" t="s">
        <v>410</v>
      </c>
      <c r="V17" s="55" t="s">
        <v>410</v>
      </c>
      <c r="W17" s="56" t="s">
        <v>410</v>
      </c>
      <c r="X17" s="56" t="s">
        <v>410</v>
      </c>
      <c r="Y17" s="56" t="s">
        <v>410</v>
      </c>
      <c r="Z17" s="56" t="s">
        <v>410</v>
      </c>
      <c r="AA17" s="57" t="s">
        <v>410</v>
      </c>
      <c r="AB17" s="50" t="s">
        <v>410</v>
      </c>
      <c r="AC17" s="51" t="s">
        <v>410</v>
      </c>
      <c r="AD17" s="51" t="s">
        <v>410</v>
      </c>
      <c r="AE17" s="51" t="s">
        <v>410</v>
      </c>
      <c r="AF17" s="51" t="s">
        <v>410</v>
      </c>
      <c r="AG17" s="52" t="s">
        <v>410</v>
      </c>
      <c r="AH17" s="58" t="s">
        <v>410</v>
      </c>
      <c r="AI17" s="59" t="s">
        <v>410</v>
      </c>
      <c r="AJ17" s="59" t="s">
        <v>410</v>
      </c>
      <c r="AK17" s="59" t="s">
        <v>410</v>
      </c>
      <c r="AL17" s="59" t="s">
        <v>410</v>
      </c>
      <c r="AN17" s="381"/>
      <c r="AO17" s="382"/>
      <c r="AP17" s="382"/>
      <c r="AQ17" s="382"/>
      <c r="AR17" s="382"/>
      <c r="AS17" s="383"/>
      <c r="AT17" s="35"/>
      <c r="AU17" s="35"/>
    </row>
    <row r="18" spans="2:47" ht="15.75" customHeight="1">
      <c r="B18" s="373"/>
      <c r="C18" s="373"/>
      <c r="D18" s="374"/>
      <c r="E18" s="341" t="s">
        <v>413</v>
      </c>
      <c r="F18" s="342"/>
      <c r="G18" s="342"/>
      <c r="H18" s="342"/>
      <c r="I18" s="342"/>
      <c r="J18" s="175" t="s">
        <v>410</v>
      </c>
      <c r="K18" s="176" t="s">
        <v>410</v>
      </c>
      <c r="L18" s="176" t="s">
        <v>410</v>
      </c>
      <c r="M18" s="176" t="s">
        <v>410</v>
      </c>
      <c r="N18" s="176" t="s">
        <v>410</v>
      </c>
      <c r="O18" s="177" t="s">
        <v>410</v>
      </c>
      <c r="P18" s="175" t="s">
        <v>410</v>
      </c>
      <c r="Q18" s="176" t="s">
        <v>410</v>
      </c>
      <c r="R18" s="60" t="s">
        <v>410</v>
      </c>
      <c r="S18" s="60" t="s">
        <v>410</v>
      </c>
      <c r="T18" s="60" t="s">
        <v>410</v>
      </c>
      <c r="U18" s="61" t="s">
        <v>410</v>
      </c>
      <c r="V18" s="45" t="s">
        <v>410</v>
      </c>
      <c r="W18" s="46" t="s">
        <v>410</v>
      </c>
      <c r="X18" s="46" t="s">
        <v>410</v>
      </c>
      <c r="Y18" s="46" t="s">
        <v>410</v>
      </c>
      <c r="Z18" s="46" t="s">
        <v>410</v>
      </c>
      <c r="AA18" s="47" t="s">
        <v>410</v>
      </c>
      <c r="AB18" s="45" t="s">
        <v>410</v>
      </c>
      <c r="AC18" s="46" t="s">
        <v>410</v>
      </c>
      <c r="AD18" s="46" t="s">
        <v>410</v>
      </c>
      <c r="AE18" s="46" t="s">
        <v>410</v>
      </c>
      <c r="AF18" s="46" t="s">
        <v>410</v>
      </c>
      <c r="AG18" s="47" t="s">
        <v>410</v>
      </c>
      <c r="AH18" s="48" t="s">
        <v>410</v>
      </c>
      <c r="AI18" s="49" t="s">
        <v>410</v>
      </c>
      <c r="AJ18" s="49" t="s">
        <v>410</v>
      </c>
      <c r="AK18" s="49" t="s">
        <v>410</v>
      </c>
      <c r="AL18" s="49" t="s">
        <v>410</v>
      </c>
      <c r="AN18" s="384" t="s">
        <v>414</v>
      </c>
      <c r="AO18" s="385"/>
      <c r="AP18" s="385"/>
      <c r="AQ18" s="385"/>
      <c r="AR18" s="385"/>
      <c r="AS18" s="385"/>
      <c r="AT18" s="390" t="s">
        <v>415</v>
      </c>
      <c r="AU18" s="391"/>
    </row>
    <row r="19" spans="2:47" ht="15.75" customHeight="1">
      <c r="B19" s="373"/>
      <c r="C19" s="373"/>
      <c r="D19" s="374"/>
      <c r="E19" s="344"/>
      <c r="F19" s="345"/>
      <c r="G19" s="345"/>
      <c r="H19" s="345"/>
      <c r="I19" s="345"/>
      <c r="J19" s="178" t="s">
        <v>410</v>
      </c>
      <c r="K19" s="179" t="s">
        <v>410</v>
      </c>
      <c r="L19" s="179" t="s">
        <v>410</v>
      </c>
      <c r="M19" s="179" t="s">
        <v>410</v>
      </c>
      <c r="N19" s="179" t="s">
        <v>410</v>
      </c>
      <c r="O19" s="180" t="s">
        <v>410</v>
      </c>
      <c r="P19" s="178" t="s">
        <v>410</v>
      </c>
      <c r="Q19" s="179" t="s">
        <v>410</v>
      </c>
      <c r="R19" s="63" t="s">
        <v>410</v>
      </c>
      <c r="S19" s="63" t="s">
        <v>410</v>
      </c>
      <c r="T19" s="63" t="s">
        <v>410</v>
      </c>
      <c r="U19" s="64" t="s">
        <v>410</v>
      </c>
      <c r="V19" s="50" t="s">
        <v>410</v>
      </c>
      <c r="W19" s="51" t="s">
        <v>410</v>
      </c>
      <c r="X19" s="51" t="s">
        <v>410</v>
      </c>
      <c r="Y19" s="51" t="s">
        <v>410</v>
      </c>
      <c r="Z19" s="51" t="s">
        <v>410</v>
      </c>
      <c r="AA19" s="52" t="s">
        <v>410</v>
      </c>
      <c r="AB19" s="50" t="s">
        <v>410</v>
      </c>
      <c r="AC19" s="51" t="s">
        <v>410</v>
      </c>
      <c r="AD19" s="51" t="s">
        <v>410</v>
      </c>
      <c r="AE19" s="51" t="s">
        <v>410</v>
      </c>
      <c r="AF19" s="51" t="s">
        <v>410</v>
      </c>
      <c r="AG19" s="52" t="s">
        <v>410</v>
      </c>
      <c r="AH19" s="53" t="s">
        <v>410</v>
      </c>
      <c r="AI19" s="54" t="s">
        <v>410</v>
      </c>
      <c r="AJ19" s="54" t="s">
        <v>410</v>
      </c>
      <c r="AK19" s="54" t="s">
        <v>410</v>
      </c>
      <c r="AL19" s="54" t="s">
        <v>410</v>
      </c>
      <c r="AN19" s="386"/>
      <c r="AO19" s="387"/>
      <c r="AP19" s="387"/>
      <c r="AQ19" s="387"/>
      <c r="AR19" s="387"/>
      <c r="AS19" s="387"/>
      <c r="AT19" s="392"/>
      <c r="AU19" s="393"/>
    </row>
    <row r="20" spans="2:47" ht="15.75" customHeight="1">
      <c r="B20" s="373"/>
      <c r="C20" s="373"/>
      <c r="D20" s="374"/>
      <c r="E20" s="347"/>
      <c r="F20" s="345"/>
      <c r="G20" s="345"/>
      <c r="H20" s="345"/>
      <c r="I20" s="345"/>
      <c r="J20" s="178" t="s">
        <v>410</v>
      </c>
      <c r="K20" s="179" t="s">
        <v>410</v>
      </c>
      <c r="L20" s="179" t="s">
        <v>410</v>
      </c>
      <c r="M20" s="179" t="s">
        <v>410</v>
      </c>
      <c r="N20" s="179" t="s">
        <v>410</v>
      </c>
      <c r="O20" s="180" t="s">
        <v>410</v>
      </c>
      <c r="P20" s="178" t="s">
        <v>410</v>
      </c>
      <c r="Q20" s="179" t="s">
        <v>410</v>
      </c>
      <c r="R20" s="63" t="s">
        <v>410</v>
      </c>
      <c r="S20" s="63" t="s">
        <v>410</v>
      </c>
      <c r="T20" s="63" t="s">
        <v>410</v>
      </c>
      <c r="U20" s="64" t="s">
        <v>410</v>
      </c>
      <c r="V20" s="50" t="s">
        <v>410</v>
      </c>
      <c r="W20" s="51" t="s">
        <v>410</v>
      </c>
      <c r="X20" s="51" t="s">
        <v>410</v>
      </c>
      <c r="Y20" s="51" t="s">
        <v>410</v>
      </c>
      <c r="Z20" s="51" t="s">
        <v>410</v>
      </c>
      <c r="AA20" s="52" t="s">
        <v>410</v>
      </c>
      <c r="AB20" s="50" t="s">
        <v>410</v>
      </c>
      <c r="AC20" s="51" t="s">
        <v>410</v>
      </c>
      <c r="AD20" s="51" t="s">
        <v>410</v>
      </c>
      <c r="AE20" s="51" t="s">
        <v>410</v>
      </c>
      <c r="AF20" s="51" t="s">
        <v>410</v>
      </c>
      <c r="AG20" s="52" t="s">
        <v>410</v>
      </c>
      <c r="AH20" s="53" t="s">
        <v>410</v>
      </c>
      <c r="AI20" s="54" t="s">
        <v>410</v>
      </c>
      <c r="AJ20" s="54" t="s">
        <v>410</v>
      </c>
      <c r="AK20" s="54" t="s">
        <v>410</v>
      </c>
      <c r="AL20" s="54" t="s">
        <v>410</v>
      </c>
      <c r="AN20" s="386"/>
      <c r="AO20" s="387"/>
      <c r="AP20" s="387"/>
      <c r="AQ20" s="387"/>
      <c r="AR20" s="387"/>
      <c r="AS20" s="387"/>
      <c r="AT20" s="392"/>
      <c r="AU20" s="393"/>
    </row>
    <row r="21" spans="2:47" ht="15.75" customHeight="1">
      <c r="B21" s="373"/>
      <c r="C21" s="373"/>
      <c r="D21" s="374"/>
      <c r="E21" s="347"/>
      <c r="F21" s="345"/>
      <c r="G21" s="345"/>
      <c r="H21" s="345"/>
      <c r="I21" s="345"/>
      <c r="J21" s="178" t="s">
        <v>410</v>
      </c>
      <c r="K21" s="179" t="s">
        <v>410</v>
      </c>
      <c r="L21" s="179" t="s">
        <v>410</v>
      </c>
      <c r="M21" s="179" t="s">
        <v>410</v>
      </c>
      <c r="N21" s="179" t="s">
        <v>410</v>
      </c>
      <c r="O21" s="180" t="s">
        <v>410</v>
      </c>
      <c r="P21" s="178" t="s">
        <v>410</v>
      </c>
      <c r="Q21" s="179" t="s">
        <v>410</v>
      </c>
      <c r="R21" s="63" t="s">
        <v>410</v>
      </c>
      <c r="S21" s="63" t="s">
        <v>410</v>
      </c>
      <c r="T21" s="63" t="s">
        <v>410</v>
      </c>
      <c r="U21" s="64" t="s">
        <v>410</v>
      </c>
      <c r="V21" s="50" t="s">
        <v>410</v>
      </c>
      <c r="W21" s="51" t="s">
        <v>410</v>
      </c>
      <c r="X21" s="51" t="s">
        <v>410</v>
      </c>
      <c r="Y21" s="51" t="s">
        <v>410</v>
      </c>
      <c r="Z21" s="51" t="s">
        <v>410</v>
      </c>
      <c r="AA21" s="52" t="s">
        <v>410</v>
      </c>
      <c r="AB21" s="50" t="s">
        <v>410</v>
      </c>
      <c r="AC21" s="51" t="s">
        <v>410</v>
      </c>
      <c r="AD21" s="51" t="s">
        <v>410</v>
      </c>
      <c r="AE21" s="51" t="s">
        <v>410</v>
      </c>
      <c r="AF21" s="51" t="s">
        <v>410</v>
      </c>
      <c r="AG21" s="52" t="s">
        <v>410</v>
      </c>
      <c r="AH21" s="53" t="s">
        <v>410</v>
      </c>
      <c r="AI21" s="54" t="s">
        <v>410</v>
      </c>
      <c r="AJ21" s="54" t="s">
        <v>410</v>
      </c>
      <c r="AK21" s="54" t="s">
        <v>410</v>
      </c>
      <c r="AL21" s="54" t="s">
        <v>410</v>
      </c>
      <c r="AN21" s="386"/>
      <c r="AO21" s="387"/>
      <c r="AP21" s="387"/>
      <c r="AQ21" s="387"/>
      <c r="AR21" s="387"/>
      <c r="AS21" s="387"/>
      <c r="AT21" s="392"/>
      <c r="AU21" s="393"/>
    </row>
    <row r="22" spans="2:47" ht="15.75" customHeight="1">
      <c r="B22" s="373"/>
      <c r="C22" s="373"/>
      <c r="D22" s="374"/>
      <c r="E22" s="347"/>
      <c r="F22" s="345"/>
      <c r="G22" s="345"/>
      <c r="H22" s="345"/>
      <c r="I22" s="345"/>
      <c r="J22" s="178" t="s">
        <v>410</v>
      </c>
      <c r="K22" s="179" t="s">
        <v>410</v>
      </c>
      <c r="L22" s="179" t="s">
        <v>410</v>
      </c>
      <c r="M22" s="179" t="s">
        <v>410</v>
      </c>
      <c r="N22" s="179" t="s">
        <v>410</v>
      </c>
      <c r="O22" s="180" t="s">
        <v>410</v>
      </c>
      <c r="P22" s="178" t="s">
        <v>410</v>
      </c>
      <c r="Q22" s="179" t="s">
        <v>410</v>
      </c>
      <c r="R22" s="63" t="s">
        <v>410</v>
      </c>
      <c r="S22" s="63" t="s">
        <v>410</v>
      </c>
      <c r="T22" s="63" t="s">
        <v>410</v>
      </c>
      <c r="U22" s="64" t="s">
        <v>410</v>
      </c>
      <c r="V22" s="50" t="s">
        <v>410</v>
      </c>
      <c r="W22" s="51" t="s">
        <v>410</v>
      </c>
      <c r="X22" s="51" t="s">
        <v>410</v>
      </c>
      <c r="Y22" s="51" t="s">
        <v>410</v>
      </c>
      <c r="Z22" s="51" t="s">
        <v>410</v>
      </c>
      <c r="AA22" s="52" t="s">
        <v>410</v>
      </c>
      <c r="AB22" s="50" t="s">
        <v>410</v>
      </c>
      <c r="AC22" s="51" t="s">
        <v>410</v>
      </c>
      <c r="AD22" s="51" t="s">
        <v>410</v>
      </c>
      <c r="AE22" s="51" t="s">
        <v>410</v>
      </c>
      <c r="AF22" s="51" t="s">
        <v>410</v>
      </c>
      <c r="AG22" s="52" t="s">
        <v>410</v>
      </c>
      <c r="AH22" s="53" t="s">
        <v>410</v>
      </c>
      <c r="AI22" s="54" t="s">
        <v>410</v>
      </c>
      <c r="AJ22" s="54" t="s">
        <v>410</v>
      </c>
      <c r="AK22" s="54" t="s">
        <v>410</v>
      </c>
      <c r="AL22" s="54" t="s">
        <v>410</v>
      </c>
      <c r="AN22" s="386"/>
      <c r="AO22" s="387"/>
      <c r="AP22" s="387"/>
      <c r="AQ22" s="387"/>
      <c r="AR22" s="387"/>
      <c r="AS22" s="387"/>
      <c r="AT22" s="392"/>
      <c r="AU22" s="393"/>
    </row>
    <row r="23" spans="2:47" ht="0.75" customHeight="1">
      <c r="B23" s="373"/>
      <c r="C23" s="373"/>
      <c r="D23" s="374"/>
      <c r="E23" s="347"/>
      <c r="F23" s="345"/>
      <c r="G23" s="345"/>
      <c r="H23" s="345"/>
      <c r="I23" s="345"/>
      <c r="J23" s="178" t="s">
        <v>410</v>
      </c>
      <c r="K23" s="179" t="s">
        <v>410</v>
      </c>
      <c r="L23" s="179" t="s">
        <v>410</v>
      </c>
      <c r="M23" s="179" t="s">
        <v>410</v>
      </c>
      <c r="N23" s="179" t="s">
        <v>410</v>
      </c>
      <c r="O23" s="180" t="s">
        <v>410</v>
      </c>
      <c r="P23" s="178" t="s">
        <v>410</v>
      </c>
      <c r="Q23" s="179" t="s">
        <v>410</v>
      </c>
      <c r="R23" s="63" t="s">
        <v>410</v>
      </c>
      <c r="S23" s="63" t="s">
        <v>410</v>
      </c>
      <c r="T23" s="63" t="s">
        <v>410</v>
      </c>
      <c r="U23" s="64" t="s">
        <v>410</v>
      </c>
      <c r="V23" s="50" t="s">
        <v>410</v>
      </c>
      <c r="W23" s="51" t="s">
        <v>410</v>
      </c>
      <c r="X23" s="51" t="s">
        <v>410</v>
      </c>
      <c r="Y23" s="51" t="s">
        <v>410</v>
      </c>
      <c r="Z23" s="51" t="s">
        <v>410</v>
      </c>
      <c r="AA23" s="52" t="s">
        <v>410</v>
      </c>
      <c r="AB23" s="50" t="s">
        <v>410</v>
      </c>
      <c r="AC23" s="51" t="s">
        <v>410</v>
      </c>
      <c r="AD23" s="51" t="s">
        <v>410</v>
      </c>
      <c r="AE23" s="51" t="s">
        <v>410</v>
      </c>
      <c r="AF23" s="51" t="s">
        <v>410</v>
      </c>
      <c r="AG23" s="52" t="s">
        <v>410</v>
      </c>
      <c r="AH23" s="53" t="s">
        <v>410</v>
      </c>
      <c r="AI23" s="54" t="s">
        <v>410</v>
      </c>
      <c r="AJ23" s="54" t="s">
        <v>410</v>
      </c>
      <c r="AK23" s="54" t="s">
        <v>410</v>
      </c>
      <c r="AL23" s="54" t="s">
        <v>410</v>
      </c>
      <c r="AN23" s="386"/>
      <c r="AO23" s="387"/>
      <c r="AP23" s="387"/>
      <c r="AQ23" s="387"/>
      <c r="AR23" s="387"/>
      <c r="AS23" s="387"/>
      <c r="AT23" s="392"/>
      <c r="AU23" s="393"/>
    </row>
    <row r="24" spans="2:47" ht="15.75" hidden="1" customHeight="1">
      <c r="B24" s="373"/>
      <c r="C24" s="373"/>
      <c r="D24" s="374"/>
      <c r="E24" s="347"/>
      <c r="F24" s="345"/>
      <c r="G24" s="345"/>
      <c r="H24" s="345"/>
      <c r="I24" s="345"/>
      <c r="J24" s="178" t="s">
        <v>410</v>
      </c>
      <c r="K24" s="179" t="s">
        <v>410</v>
      </c>
      <c r="L24" s="179" t="s">
        <v>410</v>
      </c>
      <c r="M24" s="179" t="s">
        <v>410</v>
      </c>
      <c r="N24" s="179" t="s">
        <v>410</v>
      </c>
      <c r="O24" s="180" t="s">
        <v>410</v>
      </c>
      <c r="P24" s="178" t="s">
        <v>410</v>
      </c>
      <c r="Q24" s="179" t="s">
        <v>410</v>
      </c>
      <c r="R24" s="63" t="s">
        <v>410</v>
      </c>
      <c r="S24" s="63" t="s">
        <v>410</v>
      </c>
      <c r="T24" s="63" t="s">
        <v>410</v>
      </c>
      <c r="U24" s="64" t="s">
        <v>410</v>
      </c>
      <c r="V24" s="50" t="s">
        <v>410</v>
      </c>
      <c r="W24" s="51" t="s">
        <v>410</v>
      </c>
      <c r="X24" s="51" t="s">
        <v>410</v>
      </c>
      <c r="Y24" s="51" t="s">
        <v>410</v>
      </c>
      <c r="Z24" s="51" t="s">
        <v>410</v>
      </c>
      <c r="AA24" s="52" t="s">
        <v>410</v>
      </c>
      <c r="AB24" s="50" t="s">
        <v>410</v>
      </c>
      <c r="AC24" s="51" t="s">
        <v>410</v>
      </c>
      <c r="AD24" s="51" t="s">
        <v>410</v>
      </c>
      <c r="AE24" s="51" t="s">
        <v>410</v>
      </c>
      <c r="AF24" s="51" t="s">
        <v>410</v>
      </c>
      <c r="AG24" s="52" t="s">
        <v>410</v>
      </c>
      <c r="AH24" s="53" t="s">
        <v>410</v>
      </c>
      <c r="AI24" s="54" t="s">
        <v>410</v>
      </c>
      <c r="AJ24" s="54" t="s">
        <v>410</v>
      </c>
      <c r="AK24" s="54" t="s">
        <v>410</v>
      </c>
      <c r="AL24" s="54" t="s">
        <v>410</v>
      </c>
      <c r="AN24" s="386"/>
      <c r="AO24" s="387"/>
      <c r="AP24" s="387"/>
      <c r="AQ24" s="387"/>
      <c r="AR24" s="387"/>
      <c r="AS24" s="387"/>
      <c r="AT24" s="392"/>
      <c r="AU24" s="393"/>
    </row>
    <row r="25" spans="2:47" ht="15.75" hidden="1" customHeight="1" thickBot="1">
      <c r="B25" s="373"/>
      <c r="C25" s="373"/>
      <c r="D25" s="374"/>
      <c r="E25" s="347"/>
      <c r="F25" s="345"/>
      <c r="G25" s="345"/>
      <c r="H25" s="345"/>
      <c r="I25" s="345"/>
      <c r="J25" s="178" t="s">
        <v>410</v>
      </c>
      <c r="K25" s="179" t="s">
        <v>410</v>
      </c>
      <c r="L25" s="179" t="s">
        <v>410</v>
      </c>
      <c r="M25" s="179" t="s">
        <v>410</v>
      </c>
      <c r="N25" s="179" t="s">
        <v>410</v>
      </c>
      <c r="O25" s="180" t="s">
        <v>410</v>
      </c>
      <c r="P25" s="178" t="s">
        <v>410</v>
      </c>
      <c r="Q25" s="179" t="s">
        <v>410</v>
      </c>
      <c r="R25" s="63" t="s">
        <v>410</v>
      </c>
      <c r="S25" s="63" t="s">
        <v>410</v>
      </c>
      <c r="T25" s="63" t="s">
        <v>410</v>
      </c>
      <c r="U25" s="64" t="s">
        <v>410</v>
      </c>
      <c r="V25" s="50" t="s">
        <v>410</v>
      </c>
      <c r="W25" s="51" t="s">
        <v>410</v>
      </c>
      <c r="X25" s="51" t="s">
        <v>410</v>
      </c>
      <c r="Y25" s="51" t="s">
        <v>410</v>
      </c>
      <c r="Z25" s="51" t="s">
        <v>410</v>
      </c>
      <c r="AA25" s="52" t="s">
        <v>410</v>
      </c>
      <c r="AB25" s="50" t="s">
        <v>410</v>
      </c>
      <c r="AC25" s="51" t="s">
        <v>410</v>
      </c>
      <c r="AD25" s="51" t="s">
        <v>410</v>
      </c>
      <c r="AE25" s="51" t="s">
        <v>410</v>
      </c>
      <c r="AF25" s="51" t="s">
        <v>410</v>
      </c>
      <c r="AG25" s="52" t="s">
        <v>410</v>
      </c>
      <c r="AH25" s="53" t="s">
        <v>410</v>
      </c>
      <c r="AI25" s="54" t="s">
        <v>410</v>
      </c>
      <c r="AJ25" s="54" t="s">
        <v>410</v>
      </c>
      <c r="AK25" s="54" t="s">
        <v>410</v>
      </c>
      <c r="AL25" s="54" t="s">
        <v>410</v>
      </c>
      <c r="AN25" s="386"/>
      <c r="AO25" s="387"/>
      <c r="AP25" s="387"/>
      <c r="AQ25" s="387"/>
      <c r="AR25" s="387"/>
      <c r="AS25" s="387"/>
      <c r="AT25" s="392"/>
      <c r="AU25" s="393"/>
    </row>
    <row r="26" spans="2:47" ht="15.75" hidden="1" customHeight="1" thickBot="1">
      <c r="B26" s="373"/>
      <c r="C26" s="373"/>
      <c r="D26" s="374"/>
      <c r="E26" s="347"/>
      <c r="F26" s="345"/>
      <c r="G26" s="345"/>
      <c r="H26" s="345"/>
      <c r="I26" s="345"/>
      <c r="J26" s="178" t="s">
        <v>410</v>
      </c>
      <c r="K26" s="179" t="s">
        <v>410</v>
      </c>
      <c r="L26" s="179" t="s">
        <v>410</v>
      </c>
      <c r="M26" s="179" t="s">
        <v>410</v>
      </c>
      <c r="N26" s="179" t="s">
        <v>410</v>
      </c>
      <c r="O26" s="180" t="s">
        <v>410</v>
      </c>
      <c r="P26" s="178" t="s">
        <v>410</v>
      </c>
      <c r="Q26" s="179" t="s">
        <v>410</v>
      </c>
      <c r="R26" s="63" t="s">
        <v>410</v>
      </c>
      <c r="S26" s="63" t="s">
        <v>410</v>
      </c>
      <c r="T26" s="63" t="s">
        <v>410</v>
      </c>
      <c r="U26" s="64" t="s">
        <v>410</v>
      </c>
      <c r="V26" s="50" t="s">
        <v>410</v>
      </c>
      <c r="W26" s="51" t="s">
        <v>410</v>
      </c>
      <c r="X26" s="51" t="s">
        <v>410</v>
      </c>
      <c r="Y26" s="51" t="s">
        <v>410</v>
      </c>
      <c r="Z26" s="51" t="s">
        <v>410</v>
      </c>
      <c r="AA26" s="52" t="s">
        <v>410</v>
      </c>
      <c r="AB26" s="50" t="s">
        <v>410</v>
      </c>
      <c r="AC26" s="51" t="s">
        <v>410</v>
      </c>
      <c r="AD26" s="51" t="s">
        <v>410</v>
      </c>
      <c r="AE26" s="51" t="s">
        <v>410</v>
      </c>
      <c r="AF26" s="51" t="s">
        <v>410</v>
      </c>
      <c r="AG26" s="52" t="s">
        <v>410</v>
      </c>
      <c r="AH26" s="53" t="s">
        <v>410</v>
      </c>
      <c r="AI26" s="54" t="s">
        <v>410</v>
      </c>
      <c r="AJ26" s="54" t="s">
        <v>410</v>
      </c>
      <c r="AK26" s="54" t="s">
        <v>410</v>
      </c>
      <c r="AL26" s="54" t="s">
        <v>410</v>
      </c>
      <c r="AN26" s="386"/>
      <c r="AO26" s="387"/>
      <c r="AP26" s="387"/>
      <c r="AQ26" s="387"/>
      <c r="AR26" s="387"/>
      <c r="AS26" s="387"/>
      <c r="AT26" s="392"/>
      <c r="AU26" s="393"/>
    </row>
    <row r="27" spans="2:47" ht="21" customHeight="1" thickBot="1">
      <c r="B27" s="373"/>
      <c r="C27" s="373"/>
      <c r="D27" s="374"/>
      <c r="E27" s="348"/>
      <c r="F27" s="349"/>
      <c r="G27" s="349"/>
      <c r="H27" s="349"/>
      <c r="I27" s="349"/>
      <c r="J27" s="181" t="s">
        <v>410</v>
      </c>
      <c r="K27" s="182" t="s">
        <v>410</v>
      </c>
      <c r="L27" s="182" t="s">
        <v>410</v>
      </c>
      <c r="M27" s="182" t="s">
        <v>410</v>
      </c>
      <c r="N27" s="182" t="s">
        <v>410</v>
      </c>
      <c r="O27" s="183" t="s">
        <v>410</v>
      </c>
      <c r="P27" s="181" t="s">
        <v>410</v>
      </c>
      <c r="Q27" s="182" t="s">
        <v>410</v>
      </c>
      <c r="R27" s="66" t="s">
        <v>410</v>
      </c>
      <c r="S27" s="66" t="s">
        <v>410</v>
      </c>
      <c r="T27" s="66" t="s">
        <v>410</v>
      </c>
      <c r="U27" s="67" t="s">
        <v>410</v>
      </c>
      <c r="V27" s="55" t="s">
        <v>410</v>
      </c>
      <c r="W27" s="56" t="s">
        <v>410</v>
      </c>
      <c r="X27" s="56" t="s">
        <v>410</v>
      </c>
      <c r="Y27" s="56" t="s">
        <v>410</v>
      </c>
      <c r="Z27" s="56" t="s">
        <v>410</v>
      </c>
      <c r="AA27" s="57" t="s">
        <v>410</v>
      </c>
      <c r="AB27" s="55" t="s">
        <v>410</v>
      </c>
      <c r="AC27" s="56" t="s">
        <v>410</v>
      </c>
      <c r="AD27" s="56" t="s">
        <v>410</v>
      </c>
      <c r="AE27" s="56" t="s">
        <v>410</v>
      </c>
      <c r="AF27" s="56" t="s">
        <v>410</v>
      </c>
      <c r="AG27" s="57" t="s">
        <v>410</v>
      </c>
      <c r="AH27" s="58" t="s">
        <v>410</v>
      </c>
      <c r="AI27" s="59" t="s">
        <v>410</v>
      </c>
      <c r="AJ27" s="59" t="s">
        <v>410</v>
      </c>
      <c r="AK27" s="59" t="s">
        <v>410</v>
      </c>
      <c r="AL27" s="59" t="s">
        <v>410</v>
      </c>
      <c r="AN27" s="388"/>
      <c r="AO27" s="389"/>
      <c r="AP27" s="389"/>
      <c r="AQ27" s="389"/>
      <c r="AR27" s="389"/>
      <c r="AS27" s="389"/>
      <c r="AT27" s="394"/>
      <c r="AU27" s="395"/>
    </row>
    <row r="28" spans="2:47" ht="15.75" customHeight="1">
      <c r="B28" s="373"/>
      <c r="C28" s="373"/>
      <c r="D28" s="374"/>
      <c r="E28" s="341" t="s">
        <v>416</v>
      </c>
      <c r="F28" s="342"/>
      <c r="G28" s="342"/>
      <c r="H28" s="342"/>
      <c r="I28" s="343"/>
      <c r="J28" s="175" t="s">
        <v>410</v>
      </c>
      <c r="K28" s="176" t="s">
        <v>410</v>
      </c>
      <c r="L28" s="176" t="s">
        <v>410</v>
      </c>
      <c r="M28" s="176" t="s">
        <v>410</v>
      </c>
      <c r="N28" s="176" t="s">
        <v>410</v>
      </c>
      <c r="O28" s="177" t="s">
        <v>410</v>
      </c>
      <c r="P28" s="175" t="s">
        <v>410</v>
      </c>
      <c r="Q28" s="176" t="s">
        <v>410</v>
      </c>
      <c r="R28" s="176" t="s">
        <v>410</v>
      </c>
      <c r="S28" s="176" t="s">
        <v>410</v>
      </c>
      <c r="T28" s="176" t="s">
        <v>410</v>
      </c>
      <c r="U28" s="177" t="s">
        <v>410</v>
      </c>
      <c r="V28" s="175" t="s">
        <v>410</v>
      </c>
      <c r="W28" s="176" t="s">
        <v>410</v>
      </c>
      <c r="X28" s="60" t="s">
        <v>410</v>
      </c>
      <c r="Y28" s="60" t="s">
        <v>410</v>
      </c>
      <c r="Z28" s="60" t="s">
        <v>410</v>
      </c>
      <c r="AA28" s="61" t="s">
        <v>410</v>
      </c>
      <c r="AB28" s="45" t="s">
        <v>410</v>
      </c>
      <c r="AC28" s="46" t="s">
        <v>410</v>
      </c>
      <c r="AD28" s="46" t="s">
        <v>410</v>
      </c>
      <c r="AE28" s="46" t="s">
        <v>410</v>
      </c>
      <c r="AF28" s="46" t="s">
        <v>410</v>
      </c>
      <c r="AG28" s="47" t="s">
        <v>410</v>
      </c>
      <c r="AH28" s="48" t="s">
        <v>410</v>
      </c>
      <c r="AI28" s="49" t="s">
        <v>410</v>
      </c>
      <c r="AJ28" s="49" t="s">
        <v>410</v>
      </c>
      <c r="AK28" s="49" t="s">
        <v>410</v>
      </c>
      <c r="AL28" s="49" t="s">
        <v>410</v>
      </c>
      <c r="AN28" s="351" t="s">
        <v>323</v>
      </c>
      <c r="AO28" s="352"/>
      <c r="AP28" s="352"/>
      <c r="AQ28" s="352"/>
      <c r="AR28" s="352"/>
      <c r="AS28" s="352"/>
      <c r="AT28" s="359" t="s">
        <v>417</v>
      </c>
      <c r="AU28" s="359"/>
    </row>
    <row r="29" spans="2:47" ht="15.75">
      <c r="B29" s="373"/>
      <c r="C29" s="373"/>
      <c r="D29" s="374"/>
      <c r="E29" s="344"/>
      <c r="F29" s="345"/>
      <c r="G29" s="345"/>
      <c r="H29" s="345"/>
      <c r="I29" s="346"/>
      <c r="J29" s="178" t="s">
        <v>410</v>
      </c>
      <c r="K29" s="179" t="s">
        <v>410</v>
      </c>
      <c r="L29" s="179" t="s">
        <v>410</v>
      </c>
      <c r="M29" s="179" t="s">
        <v>410</v>
      </c>
      <c r="N29" s="179" t="s">
        <v>410</v>
      </c>
      <c r="O29" s="180" t="s">
        <v>410</v>
      </c>
      <c r="P29" s="178" t="s">
        <v>410</v>
      </c>
      <c r="Q29" s="179" t="s">
        <v>410</v>
      </c>
      <c r="R29" s="179" t="s">
        <v>410</v>
      </c>
      <c r="S29" s="179" t="s">
        <v>410</v>
      </c>
      <c r="T29" s="179" t="s">
        <v>410</v>
      </c>
      <c r="U29" s="180" t="s">
        <v>410</v>
      </c>
      <c r="V29" s="178" t="s">
        <v>410</v>
      </c>
      <c r="W29" s="179" t="s">
        <v>410</v>
      </c>
      <c r="X29" s="63" t="s">
        <v>410</v>
      </c>
      <c r="Y29" s="63" t="s">
        <v>410</v>
      </c>
      <c r="Z29" s="63" t="s">
        <v>410</v>
      </c>
      <c r="AA29" s="64" t="s">
        <v>410</v>
      </c>
      <c r="AB29" s="50" t="s">
        <v>410</v>
      </c>
      <c r="AC29" s="51" t="s">
        <v>410</v>
      </c>
      <c r="AD29" s="51" t="s">
        <v>410</v>
      </c>
      <c r="AE29" s="51" t="s">
        <v>410</v>
      </c>
      <c r="AF29" s="51" t="s">
        <v>410</v>
      </c>
      <c r="AG29" s="52" t="s">
        <v>410</v>
      </c>
      <c r="AH29" s="53" t="s">
        <v>410</v>
      </c>
      <c r="AI29" s="54" t="s">
        <v>410</v>
      </c>
      <c r="AJ29" s="54" t="s">
        <v>410</v>
      </c>
      <c r="AK29" s="54" t="s">
        <v>410</v>
      </c>
      <c r="AL29" s="54" t="s">
        <v>410</v>
      </c>
      <c r="AN29" s="353"/>
      <c r="AO29" s="354"/>
      <c r="AP29" s="354"/>
      <c r="AQ29" s="354"/>
      <c r="AR29" s="354"/>
      <c r="AS29" s="354"/>
      <c r="AT29" s="359"/>
      <c r="AU29" s="359"/>
    </row>
    <row r="30" spans="2:47" ht="15.75">
      <c r="B30" s="373"/>
      <c r="C30" s="373"/>
      <c r="D30" s="374"/>
      <c r="E30" s="347"/>
      <c r="F30" s="345"/>
      <c r="G30" s="345"/>
      <c r="H30" s="345"/>
      <c r="I30" s="346"/>
      <c r="J30" s="178" t="s">
        <v>410</v>
      </c>
      <c r="K30" s="179" t="s">
        <v>410</v>
      </c>
      <c r="L30" s="179" t="s">
        <v>410</v>
      </c>
      <c r="M30" s="179" t="s">
        <v>410</v>
      </c>
      <c r="N30" s="179" t="s">
        <v>410</v>
      </c>
      <c r="O30" s="180" t="s">
        <v>410</v>
      </c>
      <c r="P30" s="178" t="s">
        <v>410</v>
      </c>
      <c r="Q30" s="179" t="s">
        <v>410</v>
      </c>
      <c r="R30" s="179" t="s">
        <v>410</v>
      </c>
      <c r="S30" s="179" t="s">
        <v>410</v>
      </c>
      <c r="T30" s="179" t="s">
        <v>410</v>
      </c>
      <c r="U30" s="180" t="s">
        <v>410</v>
      </c>
      <c r="V30" s="178" t="s">
        <v>410</v>
      </c>
      <c r="W30" s="179" t="s">
        <v>410</v>
      </c>
      <c r="X30" s="63" t="s">
        <v>410</v>
      </c>
      <c r="Y30" s="63" t="s">
        <v>410</v>
      </c>
      <c r="Z30" s="63" t="s">
        <v>410</v>
      </c>
      <c r="AA30" s="64" t="s">
        <v>410</v>
      </c>
      <c r="AB30" s="50" t="s">
        <v>410</v>
      </c>
      <c r="AC30" s="51" t="s">
        <v>410</v>
      </c>
      <c r="AD30" s="51" t="s">
        <v>410</v>
      </c>
      <c r="AE30" s="51" t="s">
        <v>410</v>
      </c>
      <c r="AF30" s="51" t="s">
        <v>410</v>
      </c>
      <c r="AG30" s="52" t="s">
        <v>410</v>
      </c>
      <c r="AH30" s="53" t="s">
        <v>410</v>
      </c>
      <c r="AI30" s="54" t="s">
        <v>410</v>
      </c>
      <c r="AJ30" s="54" t="s">
        <v>410</v>
      </c>
      <c r="AK30" s="54" t="s">
        <v>410</v>
      </c>
      <c r="AL30" s="54" t="s">
        <v>410</v>
      </c>
      <c r="AN30" s="353"/>
      <c r="AO30" s="354"/>
      <c r="AP30" s="354"/>
      <c r="AQ30" s="354"/>
      <c r="AR30" s="354"/>
      <c r="AS30" s="354"/>
      <c r="AT30" s="359"/>
      <c r="AU30" s="359"/>
    </row>
    <row r="31" spans="2:47" ht="15.75">
      <c r="B31" s="373"/>
      <c r="C31" s="373"/>
      <c r="D31" s="374"/>
      <c r="E31" s="347"/>
      <c r="F31" s="345"/>
      <c r="G31" s="345"/>
      <c r="H31" s="345"/>
      <c r="I31" s="346"/>
      <c r="J31" s="178" t="s">
        <v>410</v>
      </c>
      <c r="K31" s="179" t="s">
        <v>410</v>
      </c>
      <c r="L31" s="179" t="s">
        <v>410</v>
      </c>
      <c r="M31" s="179" t="s">
        <v>410</v>
      </c>
      <c r="N31" s="179" t="s">
        <v>410</v>
      </c>
      <c r="O31" s="180" t="s">
        <v>410</v>
      </c>
      <c r="P31" s="178" t="s">
        <v>410</v>
      </c>
      <c r="Q31" s="179" t="s">
        <v>410</v>
      </c>
      <c r="R31" s="179" t="s">
        <v>410</v>
      </c>
      <c r="S31" s="179" t="s">
        <v>410</v>
      </c>
      <c r="T31" s="179" t="s">
        <v>410</v>
      </c>
      <c r="U31" s="180" t="s">
        <v>410</v>
      </c>
      <c r="V31" s="178" t="s">
        <v>410</v>
      </c>
      <c r="W31" s="179" t="s">
        <v>410</v>
      </c>
      <c r="X31" s="63" t="s">
        <v>410</v>
      </c>
      <c r="Y31" s="63" t="s">
        <v>410</v>
      </c>
      <c r="Z31" s="63" t="s">
        <v>410</v>
      </c>
      <c r="AA31" s="64" t="s">
        <v>410</v>
      </c>
      <c r="AB31" s="50" t="s">
        <v>410</v>
      </c>
      <c r="AC31" s="51" t="s">
        <v>410</v>
      </c>
      <c r="AD31" s="51" t="s">
        <v>410</v>
      </c>
      <c r="AE31" s="51" t="s">
        <v>410</v>
      </c>
      <c r="AF31" s="51" t="s">
        <v>410</v>
      </c>
      <c r="AG31" s="52" t="s">
        <v>410</v>
      </c>
      <c r="AH31" s="53" t="s">
        <v>410</v>
      </c>
      <c r="AI31" s="54" t="s">
        <v>410</v>
      </c>
      <c r="AJ31" s="54" t="s">
        <v>410</v>
      </c>
      <c r="AK31" s="54" t="s">
        <v>410</v>
      </c>
      <c r="AL31" s="54" t="s">
        <v>410</v>
      </c>
      <c r="AN31" s="353"/>
      <c r="AO31" s="354"/>
      <c r="AP31" s="354"/>
      <c r="AQ31" s="354"/>
      <c r="AR31" s="354"/>
      <c r="AS31" s="354"/>
      <c r="AT31" s="359"/>
      <c r="AU31" s="359"/>
    </row>
    <row r="32" spans="2:47" ht="15.75">
      <c r="B32" s="373"/>
      <c r="C32" s="373"/>
      <c r="D32" s="374"/>
      <c r="E32" s="347"/>
      <c r="F32" s="345"/>
      <c r="G32" s="345"/>
      <c r="H32" s="345"/>
      <c r="I32" s="346"/>
      <c r="J32" s="178" t="s">
        <v>410</v>
      </c>
      <c r="K32" s="179" t="s">
        <v>410</v>
      </c>
      <c r="L32" s="179" t="s">
        <v>410</v>
      </c>
      <c r="M32" s="179" t="s">
        <v>410</v>
      </c>
      <c r="N32" s="179" t="s">
        <v>410</v>
      </c>
      <c r="O32" s="180" t="s">
        <v>410</v>
      </c>
      <c r="P32" s="178" t="s">
        <v>410</v>
      </c>
      <c r="Q32" s="179" t="s">
        <v>410</v>
      </c>
      <c r="R32" s="179" t="s">
        <v>410</v>
      </c>
      <c r="S32" s="179" t="s">
        <v>410</v>
      </c>
      <c r="T32" s="179" t="s">
        <v>410</v>
      </c>
      <c r="U32" s="180" t="s">
        <v>410</v>
      </c>
      <c r="V32" s="178" t="s">
        <v>410</v>
      </c>
      <c r="W32" s="179" t="s">
        <v>410</v>
      </c>
      <c r="X32" s="63" t="s">
        <v>410</v>
      </c>
      <c r="Y32" s="63" t="s">
        <v>410</v>
      </c>
      <c r="Z32" s="63" t="s">
        <v>410</v>
      </c>
      <c r="AA32" s="64" t="s">
        <v>410</v>
      </c>
      <c r="AB32" s="50" t="s">
        <v>410</v>
      </c>
      <c r="AC32" s="51" t="s">
        <v>410</v>
      </c>
      <c r="AD32" s="51" t="s">
        <v>410</v>
      </c>
      <c r="AE32" s="51" t="s">
        <v>410</v>
      </c>
      <c r="AF32" s="51" t="s">
        <v>410</v>
      </c>
      <c r="AG32" s="52" t="s">
        <v>410</v>
      </c>
      <c r="AH32" s="53" t="s">
        <v>410</v>
      </c>
      <c r="AI32" s="54" t="s">
        <v>410</v>
      </c>
      <c r="AJ32" s="54" t="s">
        <v>410</v>
      </c>
      <c r="AK32" s="54" t="s">
        <v>410</v>
      </c>
      <c r="AL32" s="54" t="s">
        <v>410</v>
      </c>
      <c r="AN32" s="353"/>
      <c r="AO32" s="354"/>
      <c r="AP32" s="354"/>
      <c r="AQ32" s="354"/>
      <c r="AR32" s="354"/>
      <c r="AS32" s="354"/>
      <c r="AT32" s="359"/>
      <c r="AU32" s="359"/>
    </row>
    <row r="33" spans="2:47" ht="15.75">
      <c r="B33" s="373"/>
      <c r="C33" s="373"/>
      <c r="D33" s="374"/>
      <c r="E33" s="347"/>
      <c r="F33" s="345"/>
      <c r="G33" s="345"/>
      <c r="H33" s="345"/>
      <c r="I33" s="346"/>
      <c r="J33" s="178" t="s">
        <v>410</v>
      </c>
      <c r="K33" s="179" t="s">
        <v>410</v>
      </c>
      <c r="L33" s="179" t="s">
        <v>410</v>
      </c>
      <c r="M33" s="179" t="s">
        <v>410</v>
      </c>
      <c r="N33" s="179" t="s">
        <v>410</v>
      </c>
      <c r="O33" s="180" t="s">
        <v>410</v>
      </c>
      <c r="P33" s="178" t="s">
        <v>410</v>
      </c>
      <c r="Q33" s="179" t="s">
        <v>410</v>
      </c>
      <c r="R33" s="179" t="s">
        <v>410</v>
      </c>
      <c r="S33" s="179" t="s">
        <v>410</v>
      </c>
      <c r="T33" s="179" t="s">
        <v>410</v>
      </c>
      <c r="U33" s="180" t="s">
        <v>410</v>
      </c>
      <c r="V33" s="178" t="s">
        <v>410</v>
      </c>
      <c r="W33" s="179" t="s">
        <v>410</v>
      </c>
      <c r="X33" s="63" t="s">
        <v>410</v>
      </c>
      <c r="Y33" s="63" t="s">
        <v>410</v>
      </c>
      <c r="Z33" s="63" t="s">
        <v>410</v>
      </c>
      <c r="AA33" s="64" t="s">
        <v>410</v>
      </c>
      <c r="AB33" s="50" t="s">
        <v>410</v>
      </c>
      <c r="AC33" s="51" t="s">
        <v>410</v>
      </c>
      <c r="AD33" s="51" t="s">
        <v>410</v>
      </c>
      <c r="AE33" s="51" t="s">
        <v>410</v>
      </c>
      <c r="AF33" s="51" t="s">
        <v>410</v>
      </c>
      <c r="AG33" s="52" t="s">
        <v>410</v>
      </c>
      <c r="AH33" s="53" t="s">
        <v>410</v>
      </c>
      <c r="AI33" s="54" t="s">
        <v>410</v>
      </c>
      <c r="AJ33" s="54" t="s">
        <v>410</v>
      </c>
      <c r="AK33" s="54" t="s">
        <v>410</v>
      </c>
      <c r="AL33" s="54" t="s">
        <v>410</v>
      </c>
      <c r="AN33" s="353"/>
      <c r="AO33" s="354"/>
      <c r="AP33" s="354"/>
      <c r="AQ33" s="354"/>
      <c r="AR33" s="354"/>
      <c r="AS33" s="354"/>
      <c r="AT33" s="359"/>
      <c r="AU33" s="359"/>
    </row>
    <row r="34" spans="2:47" ht="15.75">
      <c r="B34" s="373"/>
      <c r="C34" s="373"/>
      <c r="D34" s="374"/>
      <c r="E34" s="347"/>
      <c r="F34" s="345"/>
      <c r="G34" s="345"/>
      <c r="H34" s="345"/>
      <c r="I34" s="346"/>
      <c r="J34" s="178" t="s">
        <v>410</v>
      </c>
      <c r="K34" s="179" t="s">
        <v>410</v>
      </c>
      <c r="L34" s="179" t="s">
        <v>410</v>
      </c>
      <c r="M34" s="179" t="s">
        <v>410</v>
      </c>
      <c r="N34" s="179" t="s">
        <v>410</v>
      </c>
      <c r="O34" s="180" t="s">
        <v>410</v>
      </c>
      <c r="P34" s="178" t="s">
        <v>410</v>
      </c>
      <c r="Q34" s="179" t="s">
        <v>410</v>
      </c>
      <c r="R34" s="179" t="s">
        <v>410</v>
      </c>
      <c r="S34" s="179" t="s">
        <v>410</v>
      </c>
      <c r="T34" s="179" t="s">
        <v>410</v>
      </c>
      <c r="U34" s="180" t="s">
        <v>410</v>
      </c>
      <c r="V34" s="178" t="s">
        <v>410</v>
      </c>
      <c r="W34" s="179" t="s">
        <v>410</v>
      </c>
      <c r="X34" s="63" t="s">
        <v>410</v>
      </c>
      <c r="Y34" s="63" t="s">
        <v>410</v>
      </c>
      <c r="Z34" s="63" t="s">
        <v>410</v>
      </c>
      <c r="AA34" s="64" t="s">
        <v>410</v>
      </c>
      <c r="AB34" s="50" t="s">
        <v>410</v>
      </c>
      <c r="AC34" s="51" t="s">
        <v>410</v>
      </c>
      <c r="AD34" s="51" t="s">
        <v>410</v>
      </c>
      <c r="AE34" s="51" t="s">
        <v>410</v>
      </c>
      <c r="AF34" s="51" t="s">
        <v>410</v>
      </c>
      <c r="AG34" s="52" t="s">
        <v>410</v>
      </c>
      <c r="AH34" s="53" t="s">
        <v>410</v>
      </c>
      <c r="AI34" s="54" t="s">
        <v>410</v>
      </c>
      <c r="AJ34" s="54" t="s">
        <v>410</v>
      </c>
      <c r="AK34" s="54" t="s">
        <v>410</v>
      </c>
      <c r="AL34" s="54" t="s">
        <v>410</v>
      </c>
      <c r="AN34" s="353"/>
      <c r="AO34" s="354"/>
      <c r="AP34" s="354"/>
      <c r="AQ34" s="354"/>
      <c r="AR34" s="354"/>
      <c r="AS34" s="354"/>
      <c r="AT34" s="359"/>
      <c r="AU34" s="359"/>
    </row>
    <row r="35" spans="2:47" ht="6" customHeight="1" thickBot="1">
      <c r="B35" s="373"/>
      <c r="C35" s="373"/>
      <c r="D35" s="374"/>
      <c r="E35" s="347"/>
      <c r="F35" s="345"/>
      <c r="G35" s="345"/>
      <c r="H35" s="345"/>
      <c r="I35" s="346"/>
      <c r="J35" s="178" t="s">
        <v>410</v>
      </c>
      <c r="K35" s="179" t="s">
        <v>410</v>
      </c>
      <c r="L35" s="179" t="s">
        <v>410</v>
      </c>
      <c r="M35" s="179" t="s">
        <v>410</v>
      </c>
      <c r="N35" s="179" t="s">
        <v>410</v>
      </c>
      <c r="O35" s="180" t="s">
        <v>410</v>
      </c>
      <c r="P35" s="178" t="s">
        <v>410</v>
      </c>
      <c r="Q35" s="179" t="s">
        <v>410</v>
      </c>
      <c r="R35" s="179" t="s">
        <v>410</v>
      </c>
      <c r="S35" s="179" t="s">
        <v>410</v>
      </c>
      <c r="T35" s="179" t="s">
        <v>410</v>
      </c>
      <c r="U35" s="180" t="s">
        <v>410</v>
      </c>
      <c r="V35" s="178" t="s">
        <v>410</v>
      </c>
      <c r="W35" s="179" t="s">
        <v>410</v>
      </c>
      <c r="X35" s="63" t="s">
        <v>410</v>
      </c>
      <c r="Y35" s="63" t="s">
        <v>410</v>
      </c>
      <c r="Z35" s="63" t="s">
        <v>410</v>
      </c>
      <c r="AA35" s="64" t="s">
        <v>410</v>
      </c>
      <c r="AB35" s="50" t="s">
        <v>410</v>
      </c>
      <c r="AC35" s="51" t="s">
        <v>410</v>
      </c>
      <c r="AD35" s="51" t="s">
        <v>410</v>
      </c>
      <c r="AE35" s="51" t="s">
        <v>410</v>
      </c>
      <c r="AF35" s="51" t="s">
        <v>410</v>
      </c>
      <c r="AG35" s="52" t="s">
        <v>410</v>
      </c>
      <c r="AH35" s="53" t="s">
        <v>410</v>
      </c>
      <c r="AI35" s="54" t="s">
        <v>410</v>
      </c>
      <c r="AJ35" s="54" t="s">
        <v>410</v>
      </c>
      <c r="AK35" s="54" t="s">
        <v>410</v>
      </c>
      <c r="AL35" s="54" t="s">
        <v>410</v>
      </c>
      <c r="AN35" s="353"/>
      <c r="AO35" s="354"/>
      <c r="AP35" s="354"/>
      <c r="AQ35" s="354"/>
      <c r="AR35" s="354"/>
      <c r="AS35" s="354"/>
      <c r="AT35" s="359"/>
      <c r="AU35" s="359"/>
    </row>
    <row r="36" spans="2:47" ht="16.5" hidden="1" thickBot="1">
      <c r="B36" s="373"/>
      <c r="C36" s="373"/>
      <c r="D36" s="374"/>
      <c r="E36" s="347"/>
      <c r="F36" s="345"/>
      <c r="G36" s="345"/>
      <c r="H36" s="345"/>
      <c r="I36" s="346"/>
      <c r="J36" s="62" t="s">
        <v>410</v>
      </c>
      <c r="K36" s="63" t="s">
        <v>410</v>
      </c>
      <c r="L36" s="63" t="s">
        <v>410</v>
      </c>
      <c r="M36" s="63" t="s">
        <v>410</v>
      </c>
      <c r="N36" s="63" t="s">
        <v>410</v>
      </c>
      <c r="O36" s="64" t="s">
        <v>410</v>
      </c>
      <c r="P36" s="62" t="s">
        <v>410</v>
      </c>
      <c r="Q36" s="63" t="s">
        <v>410</v>
      </c>
      <c r="R36" s="63" t="s">
        <v>410</v>
      </c>
      <c r="S36" s="63" t="s">
        <v>410</v>
      </c>
      <c r="T36" s="63" t="s">
        <v>410</v>
      </c>
      <c r="U36" s="64" t="s">
        <v>410</v>
      </c>
      <c r="V36" s="62" t="s">
        <v>410</v>
      </c>
      <c r="W36" s="63" t="s">
        <v>410</v>
      </c>
      <c r="X36" s="63" t="s">
        <v>410</v>
      </c>
      <c r="Y36" s="63" t="s">
        <v>410</v>
      </c>
      <c r="Z36" s="63" t="s">
        <v>410</v>
      </c>
      <c r="AA36" s="64" t="s">
        <v>410</v>
      </c>
      <c r="AB36" s="50" t="s">
        <v>410</v>
      </c>
      <c r="AC36" s="51" t="s">
        <v>410</v>
      </c>
      <c r="AD36" s="51" t="s">
        <v>410</v>
      </c>
      <c r="AE36" s="51" t="s">
        <v>410</v>
      </c>
      <c r="AF36" s="51" t="s">
        <v>410</v>
      </c>
      <c r="AG36" s="52" t="s">
        <v>410</v>
      </c>
      <c r="AH36" s="53" t="s">
        <v>410</v>
      </c>
      <c r="AI36" s="54" t="s">
        <v>410</v>
      </c>
      <c r="AJ36" s="54" t="s">
        <v>410</v>
      </c>
      <c r="AK36" s="54" t="s">
        <v>410</v>
      </c>
      <c r="AL36" s="54" t="s">
        <v>410</v>
      </c>
      <c r="AN36" s="353"/>
      <c r="AO36" s="354"/>
      <c r="AP36" s="354"/>
      <c r="AQ36" s="354"/>
      <c r="AR36" s="354"/>
      <c r="AS36" s="355"/>
      <c r="AT36" s="35"/>
      <c r="AU36" s="35"/>
    </row>
    <row r="37" spans="2:47" ht="16.5" hidden="1" thickBot="1">
      <c r="B37" s="373"/>
      <c r="C37" s="373"/>
      <c r="D37" s="374"/>
      <c r="E37" s="348"/>
      <c r="F37" s="349"/>
      <c r="G37" s="349"/>
      <c r="H37" s="349"/>
      <c r="I37" s="350"/>
      <c r="J37" s="62" t="s">
        <v>410</v>
      </c>
      <c r="K37" s="63" t="s">
        <v>410</v>
      </c>
      <c r="L37" s="63" t="s">
        <v>410</v>
      </c>
      <c r="M37" s="63" t="s">
        <v>410</v>
      </c>
      <c r="N37" s="63" t="s">
        <v>410</v>
      </c>
      <c r="O37" s="64" t="s">
        <v>410</v>
      </c>
      <c r="P37" s="62" t="s">
        <v>410</v>
      </c>
      <c r="Q37" s="63" t="s">
        <v>410</v>
      </c>
      <c r="R37" s="63" t="s">
        <v>410</v>
      </c>
      <c r="S37" s="63" t="s">
        <v>410</v>
      </c>
      <c r="T37" s="63" t="s">
        <v>410</v>
      </c>
      <c r="U37" s="64" t="s">
        <v>410</v>
      </c>
      <c r="V37" s="62" t="s">
        <v>410</v>
      </c>
      <c r="W37" s="63" t="s">
        <v>410</v>
      </c>
      <c r="X37" s="63" t="s">
        <v>410</v>
      </c>
      <c r="Y37" s="63" t="s">
        <v>410</v>
      </c>
      <c r="Z37" s="63" t="s">
        <v>410</v>
      </c>
      <c r="AA37" s="64" t="s">
        <v>410</v>
      </c>
      <c r="AB37" s="55" t="s">
        <v>410</v>
      </c>
      <c r="AC37" s="56" t="s">
        <v>410</v>
      </c>
      <c r="AD37" s="56" t="s">
        <v>410</v>
      </c>
      <c r="AE37" s="56" t="s">
        <v>410</v>
      </c>
      <c r="AF37" s="56" t="s">
        <v>410</v>
      </c>
      <c r="AG37" s="57" t="s">
        <v>410</v>
      </c>
      <c r="AH37" s="58" t="s">
        <v>410</v>
      </c>
      <c r="AI37" s="59" t="s">
        <v>410</v>
      </c>
      <c r="AJ37" s="59" t="s">
        <v>410</v>
      </c>
      <c r="AK37" s="59" t="s">
        <v>410</v>
      </c>
      <c r="AL37" s="59" t="s">
        <v>410</v>
      </c>
      <c r="AN37" s="356"/>
      <c r="AO37" s="357"/>
      <c r="AP37" s="357"/>
      <c r="AQ37" s="357"/>
      <c r="AR37" s="357"/>
      <c r="AS37" s="358"/>
      <c r="AT37" s="35"/>
      <c r="AU37" s="35"/>
    </row>
    <row r="38" spans="2:47" ht="15.75">
      <c r="B38" s="373"/>
      <c r="C38" s="373"/>
      <c r="D38" s="374"/>
      <c r="E38" s="341" t="s">
        <v>418</v>
      </c>
      <c r="F38" s="342"/>
      <c r="G38" s="342"/>
      <c r="H38" s="342"/>
      <c r="I38" s="342"/>
      <c r="J38" s="68" t="s">
        <v>410</v>
      </c>
      <c r="K38" s="69" t="s">
        <v>410</v>
      </c>
      <c r="L38" s="69" t="s">
        <v>410</v>
      </c>
      <c r="M38" s="69" t="s">
        <v>410</v>
      </c>
      <c r="N38" s="69" t="s">
        <v>410</v>
      </c>
      <c r="O38" s="70" t="s">
        <v>410</v>
      </c>
      <c r="P38" s="175" t="s">
        <v>410</v>
      </c>
      <c r="Q38" s="176" t="s">
        <v>410</v>
      </c>
      <c r="R38" s="176" t="s">
        <v>410</v>
      </c>
      <c r="S38" s="176" t="s">
        <v>410</v>
      </c>
      <c r="T38" s="176" t="s">
        <v>410</v>
      </c>
      <c r="U38" s="177" t="s">
        <v>410</v>
      </c>
      <c r="V38" s="175"/>
      <c r="W38" s="176"/>
      <c r="X38" s="60" t="s">
        <v>410</v>
      </c>
      <c r="Y38" s="60" t="s">
        <v>410</v>
      </c>
      <c r="Z38" s="60" t="s">
        <v>410</v>
      </c>
      <c r="AA38" s="61" t="s">
        <v>410</v>
      </c>
      <c r="AB38" s="45" t="s">
        <v>410</v>
      </c>
      <c r="AC38" s="46" t="s">
        <v>410</v>
      </c>
      <c r="AD38" s="46" t="s">
        <v>410</v>
      </c>
      <c r="AE38" s="46" t="s">
        <v>410</v>
      </c>
      <c r="AF38" s="46" t="s">
        <v>410</v>
      </c>
      <c r="AG38" s="47" t="s">
        <v>410</v>
      </c>
      <c r="AH38" s="48" t="s">
        <v>410</v>
      </c>
      <c r="AI38" s="49" t="s">
        <v>410</v>
      </c>
      <c r="AJ38" s="49" t="s">
        <v>410</v>
      </c>
      <c r="AK38" s="49" t="s">
        <v>410</v>
      </c>
      <c r="AL38" s="49" t="s">
        <v>410</v>
      </c>
      <c r="AN38" s="360" t="s">
        <v>419</v>
      </c>
      <c r="AO38" s="361"/>
      <c r="AP38" s="361"/>
      <c r="AQ38" s="361"/>
      <c r="AR38" s="361"/>
      <c r="AS38" s="361"/>
      <c r="AT38" s="359" t="s">
        <v>420</v>
      </c>
      <c r="AU38" s="368"/>
    </row>
    <row r="39" spans="2:47" ht="15.75">
      <c r="B39" s="373"/>
      <c r="C39" s="373"/>
      <c r="D39" s="374"/>
      <c r="E39" s="344"/>
      <c r="F39" s="345"/>
      <c r="G39" s="345"/>
      <c r="H39" s="345"/>
      <c r="I39" s="345"/>
      <c r="J39" s="71" t="s">
        <v>410</v>
      </c>
      <c r="K39" s="72" t="s">
        <v>410</v>
      </c>
      <c r="L39" s="72" t="s">
        <v>410</v>
      </c>
      <c r="M39" s="72" t="s">
        <v>410</v>
      </c>
      <c r="N39" s="72" t="s">
        <v>410</v>
      </c>
      <c r="O39" s="73" t="s">
        <v>410</v>
      </c>
      <c r="P39" s="178" t="s">
        <v>410</v>
      </c>
      <c r="Q39" s="179" t="s">
        <v>410</v>
      </c>
      <c r="R39" s="179" t="s">
        <v>410</v>
      </c>
      <c r="S39" s="179" t="s">
        <v>410</v>
      </c>
      <c r="T39" s="179" t="s">
        <v>410</v>
      </c>
      <c r="U39" s="180" t="s">
        <v>410</v>
      </c>
      <c r="V39" s="178" t="s">
        <v>410</v>
      </c>
      <c r="W39" s="179" t="s">
        <v>410</v>
      </c>
      <c r="X39" s="63" t="s">
        <v>410</v>
      </c>
      <c r="Y39" s="63" t="s">
        <v>410</v>
      </c>
      <c r="Z39" s="63" t="s">
        <v>410</v>
      </c>
      <c r="AA39" s="64" t="s">
        <v>410</v>
      </c>
      <c r="AB39" s="50" t="s">
        <v>410</v>
      </c>
      <c r="AC39" s="51" t="s">
        <v>410</v>
      </c>
      <c r="AD39" s="51" t="s">
        <v>410</v>
      </c>
      <c r="AE39" s="51" t="s">
        <v>410</v>
      </c>
      <c r="AF39" s="51" t="s">
        <v>410</v>
      </c>
      <c r="AG39" s="52" t="s">
        <v>410</v>
      </c>
      <c r="AH39" s="53" t="s">
        <v>410</v>
      </c>
      <c r="AI39" s="54" t="s">
        <v>410</v>
      </c>
      <c r="AJ39" s="54" t="s">
        <v>410</v>
      </c>
      <c r="AK39" s="54" t="s">
        <v>410</v>
      </c>
      <c r="AL39" s="54" t="s">
        <v>410</v>
      </c>
      <c r="AN39" s="362"/>
      <c r="AO39" s="363"/>
      <c r="AP39" s="363"/>
      <c r="AQ39" s="363"/>
      <c r="AR39" s="363"/>
      <c r="AS39" s="363"/>
      <c r="AT39" s="368"/>
      <c r="AU39" s="368"/>
    </row>
    <row r="40" spans="2:47" ht="15.75">
      <c r="B40" s="373"/>
      <c r="C40" s="373"/>
      <c r="D40" s="374"/>
      <c r="E40" s="347"/>
      <c r="F40" s="345"/>
      <c r="G40" s="345"/>
      <c r="H40" s="345"/>
      <c r="I40" s="345"/>
      <c r="J40" s="71" t="s">
        <v>410</v>
      </c>
      <c r="K40" s="72" t="s">
        <v>410</v>
      </c>
      <c r="L40" s="72" t="s">
        <v>410</v>
      </c>
      <c r="M40" s="72" t="s">
        <v>410</v>
      </c>
      <c r="N40" s="72" t="s">
        <v>410</v>
      </c>
      <c r="O40" s="73" t="s">
        <v>410</v>
      </c>
      <c r="P40" s="178" t="s">
        <v>410</v>
      </c>
      <c r="Q40" s="179" t="s">
        <v>410</v>
      </c>
      <c r="R40" s="179" t="s">
        <v>410</v>
      </c>
      <c r="S40" s="179" t="s">
        <v>410</v>
      </c>
      <c r="T40" s="179" t="s">
        <v>410</v>
      </c>
      <c r="U40" s="180" t="s">
        <v>410</v>
      </c>
      <c r="V40" s="178" t="s">
        <v>410</v>
      </c>
      <c r="W40" s="179" t="s">
        <v>410</v>
      </c>
      <c r="X40" s="63" t="s">
        <v>410</v>
      </c>
      <c r="Y40" s="63" t="s">
        <v>410</v>
      </c>
      <c r="Z40" s="63" t="s">
        <v>410</v>
      </c>
      <c r="AA40" s="64" t="s">
        <v>410</v>
      </c>
      <c r="AB40" s="50" t="s">
        <v>410</v>
      </c>
      <c r="AC40" s="51" t="s">
        <v>410</v>
      </c>
      <c r="AD40" s="51" t="s">
        <v>410</v>
      </c>
      <c r="AE40" s="51" t="s">
        <v>410</v>
      </c>
      <c r="AF40" s="51" t="s">
        <v>410</v>
      </c>
      <c r="AG40" s="52" t="s">
        <v>410</v>
      </c>
      <c r="AH40" s="53" t="s">
        <v>410</v>
      </c>
      <c r="AI40" s="54" t="s">
        <v>410</v>
      </c>
      <c r="AJ40" s="54" t="s">
        <v>410</v>
      </c>
      <c r="AK40" s="54" t="s">
        <v>410</v>
      </c>
      <c r="AL40" s="54" t="s">
        <v>410</v>
      </c>
      <c r="AN40" s="362"/>
      <c r="AO40" s="363"/>
      <c r="AP40" s="363"/>
      <c r="AQ40" s="363"/>
      <c r="AR40" s="363"/>
      <c r="AS40" s="363"/>
      <c r="AT40" s="368"/>
      <c r="AU40" s="368"/>
    </row>
    <row r="41" spans="2:47" ht="15.75">
      <c r="B41" s="373"/>
      <c r="C41" s="373"/>
      <c r="D41" s="374"/>
      <c r="E41" s="347"/>
      <c r="F41" s="345"/>
      <c r="G41" s="345"/>
      <c r="H41" s="345"/>
      <c r="I41" s="345"/>
      <c r="J41" s="71" t="s">
        <v>410</v>
      </c>
      <c r="K41" s="72" t="s">
        <v>410</v>
      </c>
      <c r="L41" s="72" t="s">
        <v>410</v>
      </c>
      <c r="M41" s="72" t="s">
        <v>410</v>
      </c>
      <c r="N41" s="72" t="s">
        <v>410</v>
      </c>
      <c r="O41" s="73" t="s">
        <v>410</v>
      </c>
      <c r="P41" s="178" t="s">
        <v>410</v>
      </c>
      <c r="Q41" s="179" t="s">
        <v>410</v>
      </c>
      <c r="R41" s="179" t="s">
        <v>410</v>
      </c>
      <c r="S41" s="179" t="s">
        <v>410</v>
      </c>
      <c r="T41" s="179" t="s">
        <v>410</v>
      </c>
      <c r="U41" s="180" t="s">
        <v>410</v>
      </c>
      <c r="V41" s="178" t="s">
        <v>410</v>
      </c>
      <c r="W41" s="179" t="s">
        <v>410</v>
      </c>
      <c r="X41" s="63" t="s">
        <v>410</v>
      </c>
      <c r="Y41" s="63" t="s">
        <v>410</v>
      </c>
      <c r="Z41" s="63" t="s">
        <v>410</v>
      </c>
      <c r="AA41" s="64" t="s">
        <v>410</v>
      </c>
      <c r="AB41" s="50" t="s">
        <v>410</v>
      </c>
      <c r="AC41" s="51" t="s">
        <v>410</v>
      </c>
      <c r="AD41" s="51" t="s">
        <v>410</v>
      </c>
      <c r="AE41" s="51" t="s">
        <v>410</v>
      </c>
      <c r="AF41" s="51" t="s">
        <v>410</v>
      </c>
      <c r="AG41" s="52" t="s">
        <v>410</v>
      </c>
      <c r="AH41" s="53" t="s">
        <v>410</v>
      </c>
      <c r="AI41" s="54" t="s">
        <v>410</v>
      </c>
      <c r="AJ41" s="54" t="s">
        <v>410</v>
      </c>
      <c r="AK41" s="54" t="s">
        <v>410</v>
      </c>
      <c r="AL41" s="54" t="s">
        <v>410</v>
      </c>
      <c r="AN41" s="362"/>
      <c r="AO41" s="363"/>
      <c r="AP41" s="363"/>
      <c r="AQ41" s="363"/>
      <c r="AR41" s="363"/>
      <c r="AS41" s="363"/>
      <c r="AT41" s="368"/>
      <c r="AU41" s="368"/>
    </row>
    <row r="42" spans="2:47" ht="15.75">
      <c r="B42" s="373"/>
      <c r="C42" s="373"/>
      <c r="D42" s="374"/>
      <c r="E42" s="347"/>
      <c r="F42" s="345"/>
      <c r="G42" s="345"/>
      <c r="H42" s="345"/>
      <c r="I42" s="345"/>
      <c r="J42" s="71" t="s">
        <v>410</v>
      </c>
      <c r="K42" s="72" t="s">
        <v>410</v>
      </c>
      <c r="L42" s="72" t="s">
        <v>410</v>
      </c>
      <c r="M42" s="72" t="s">
        <v>410</v>
      </c>
      <c r="N42" s="72" t="s">
        <v>410</v>
      </c>
      <c r="O42" s="73" t="s">
        <v>410</v>
      </c>
      <c r="P42" s="178" t="s">
        <v>410</v>
      </c>
      <c r="Q42" s="179" t="s">
        <v>410</v>
      </c>
      <c r="R42" s="179" t="s">
        <v>410</v>
      </c>
      <c r="S42" s="179" t="s">
        <v>410</v>
      </c>
      <c r="T42" s="179" t="s">
        <v>410</v>
      </c>
      <c r="U42" s="180" t="s">
        <v>410</v>
      </c>
      <c r="V42" s="178" t="s">
        <v>410</v>
      </c>
      <c r="W42" s="179" t="s">
        <v>410</v>
      </c>
      <c r="X42" s="63" t="s">
        <v>410</v>
      </c>
      <c r="Y42" s="63" t="s">
        <v>410</v>
      </c>
      <c r="Z42" s="63" t="s">
        <v>410</v>
      </c>
      <c r="AA42" s="64" t="s">
        <v>410</v>
      </c>
      <c r="AB42" s="50" t="s">
        <v>410</v>
      </c>
      <c r="AC42" s="51" t="s">
        <v>410</v>
      </c>
      <c r="AD42" s="51" t="s">
        <v>410</v>
      </c>
      <c r="AE42" s="51" t="s">
        <v>410</v>
      </c>
      <c r="AF42" s="51" t="s">
        <v>410</v>
      </c>
      <c r="AG42" s="52" t="s">
        <v>410</v>
      </c>
      <c r="AH42" s="53" t="s">
        <v>410</v>
      </c>
      <c r="AI42" s="54" t="s">
        <v>410</v>
      </c>
      <c r="AJ42" s="54" t="s">
        <v>410</v>
      </c>
      <c r="AK42" s="54" t="s">
        <v>410</v>
      </c>
      <c r="AL42" s="54" t="s">
        <v>410</v>
      </c>
      <c r="AN42" s="362"/>
      <c r="AO42" s="363"/>
      <c r="AP42" s="363"/>
      <c r="AQ42" s="363"/>
      <c r="AR42" s="363"/>
      <c r="AS42" s="363"/>
      <c r="AT42" s="368"/>
      <c r="AU42" s="368"/>
    </row>
    <row r="43" spans="2:47" ht="15.75">
      <c r="B43" s="373"/>
      <c r="C43" s="373"/>
      <c r="D43" s="374"/>
      <c r="E43" s="347"/>
      <c r="F43" s="345"/>
      <c r="G43" s="345"/>
      <c r="H43" s="345"/>
      <c r="I43" s="345"/>
      <c r="J43" s="71" t="s">
        <v>410</v>
      </c>
      <c r="K43" s="72" t="s">
        <v>410</v>
      </c>
      <c r="L43" s="72" t="s">
        <v>410</v>
      </c>
      <c r="M43" s="72" t="s">
        <v>410</v>
      </c>
      <c r="N43" s="72" t="s">
        <v>410</v>
      </c>
      <c r="O43" s="73" t="s">
        <v>410</v>
      </c>
      <c r="P43" s="178" t="s">
        <v>410</v>
      </c>
      <c r="Q43" s="179" t="s">
        <v>410</v>
      </c>
      <c r="R43" s="179" t="s">
        <v>410</v>
      </c>
      <c r="S43" s="179" t="s">
        <v>410</v>
      </c>
      <c r="T43" s="179" t="s">
        <v>410</v>
      </c>
      <c r="U43" s="180" t="s">
        <v>410</v>
      </c>
      <c r="V43" s="178" t="s">
        <v>410</v>
      </c>
      <c r="W43" s="179" t="s">
        <v>410</v>
      </c>
      <c r="X43" s="63" t="s">
        <v>410</v>
      </c>
      <c r="Y43" s="63" t="s">
        <v>410</v>
      </c>
      <c r="Z43" s="63" t="s">
        <v>410</v>
      </c>
      <c r="AA43" s="64" t="s">
        <v>410</v>
      </c>
      <c r="AB43" s="50" t="s">
        <v>410</v>
      </c>
      <c r="AC43" s="51" t="s">
        <v>410</v>
      </c>
      <c r="AD43" s="51" t="s">
        <v>410</v>
      </c>
      <c r="AE43" s="51" t="s">
        <v>410</v>
      </c>
      <c r="AF43" s="51" t="s">
        <v>410</v>
      </c>
      <c r="AG43" s="52" t="s">
        <v>410</v>
      </c>
      <c r="AH43" s="53" t="s">
        <v>410</v>
      </c>
      <c r="AI43" s="54" t="s">
        <v>410</v>
      </c>
      <c r="AJ43" s="54" t="s">
        <v>410</v>
      </c>
      <c r="AK43" s="54" t="s">
        <v>410</v>
      </c>
      <c r="AL43" s="54" t="s">
        <v>410</v>
      </c>
      <c r="AN43" s="362"/>
      <c r="AO43" s="363"/>
      <c r="AP43" s="363"/>
      <c r="AQ43" s="363"/>
      <c r="AR43" s="363"/>
      <c r="AS43" s="363"/>
      <c r="AT43" s="368"/>
      <c r="AU43" s="368"/>
    </row>
    <row r="44" spans="2:47" ht="15.75">
      <c r="B44" s="373"/>
      <c r="C44" s="373"/>
      <c r="D44" s="374"/>
      <c r="E44" s="347"/>
      <c r="F44" s="345"/>
      <c r="G44" s="345"/>
      <c r="H44" s="345"/>
      <c r="I44" s="345"/>
      <c r="J44" s="71" t="s">
        <v>410</v>
      </c>
      <c r="K44" s="72" t="s">
        <v>410</v>
      </c>
      <c r="L44" s="72" t="s">
        <v>410</v>
      </c>
      <c r="M44" s="72" t="s">
        <v>410</v>
      </c>
      <c r="N44" s="72" t="s">
        <v>410</v>
      </c>
      <c r="O44" s="73" t="s">
        <v>410</v>
      </c>
      <c r="P44" s="178" t="s">
        <v>410</v>
      </c>
      <c r="Q44" s="179" t="s">
        <v>410</v>
      </c>
      <c r="R44" s="179" t="s">
        <v>410</v>
      </c>
      <c r="S44" s="179" t="s">
        <v>410</v>
      </c>
      <c r="T44" s="179" t="s">
        <v>410</v>
      </c>
      <c r="U44" s="180" t="s">
        <v>410</v>
      </c>
      <c r="V44" s="178" t="s">
        <v>410</v>
      </c>
      <c r="W44" s="179" t="s">
        <v>410</v>
      </c>
      <c r="X44" s="63" t="s">
        <v>410</v>
      </c>
      <c r="Y44" s="63" t="s">
        <v>410</v>
      </c>
      <c r="Z44" s="63" t="s">
        <v>410</v>
      </c>
      <c r="AA44" s="64" t="s">
        <v>410</v>
      </c>
      <c r="AB44" s="50" t="s">
        <v>410</v>
      </c>
      <c r="AC44" s="51" t="s">
        <v>410</v>
      </c>
      <c r="AD44" s="51" t="s">
        <v>410</v>
      </c>
      <c r="AE44" s="51" t="s">
        <v>410</v>
      </c>
      <c r="AF44" s="51" t="s">
        <v>410</v>
      </c>
      <c r="AG44" s="52" t="s">
        <v>410</v>
      </c>
      <c r="AH44" s="53" t="s">
        <v>410</v>
      </c>
      <c r="AI44" s="54" t="s">
        <v>410</v>
      </c>
      <c r="AJ44" s="54" t="s">
        <v>410</v>
      </c>
      <c r="AK44" s="54" t="s">
        <v>410</v>
      </c>
      <c r="AL44" s="54" t="s">
        <v>410</v>
      </c>
      <c r="AN44" s="362"/>
      <c r="AO44" s="363"/>
      <c r="AP44" s="363"/>
      <c r="AQ44" s="363"/>
      <c r="AR44" s="363"/>
      <c r="AS44" s="363"/>
      <c r="AT44" s="368"/>
      <c r="AU44" s="368"/>
    </row>
    <row r="45" spans="2:47" ht="3" customHeight="1" thickBot="1">
      <c r="B45" s="373"/>
      <c r="C45" s="373"/>
      <c r="D45" s="374"/>
      <c r="E45" s="347"/>
      <c r="F45" s="345"/>
      <c r="G45" s="345"/>
      <c r="H45" s="345"/>
      <c r="I45" s="345"/>
      <c r="J45" s="71" t="s">
        <v>410</v>
      </c>
      <c r="K45" s="72" t="s">
        <v>410</v>
      </c>
      <c r="L45" s="72" t="s">
        <v>410</v>
      </c>
      <c r="M45" s="72" t="s">
        <v>410</v>
      </c>
      <c r="N45" s="72" t="s">
        <v>410</v>
      </c>
      <c r="O45" s="73" t="s">
        <v>410</v>
      </c>
      <c r="P45" s="178" t="s">
        <v>410</v>
      </c>
      <c r="Q45" s="179" t="s">
        <v>410</v>
      </c>
      <c r="R45" s="179" t="s">
        <v>410</v>
      </c>
      <c r="S45" s="179" t="s">
        <v>410</v>
      </c>
      <c r="T45" s="179" t="s">
        <v>410</v>
      </c>
      <c r="U45" s="180" t="s">
        <v>410</v>
      </c>
      <c r="V45" s="178" t="s">
        <v>410</v>
      </c>
      <c r="W45" s="179" t="s">
        <v>410</v>
      </c>
      <c r="X45" s="63" t="s">
        <v>410</v>
      </c>
      <c r="Y45" s="63" t="s">
        <v>410</v>
      </c>
      <c r="Z45" s="63" t="s">
        <v>410</v>
      </c>
      <c r="AA45" s="64" t="s">
        <v>410</v>
      </c>
      <c r="AB45" s="50" t="s">
        <v>410</v>
      </c>
      <c r="AC45" s="51" t="s">
        <v>410</v>
      </c>
      <c r="AD45" s="51" t="s">
        <v>410</v>
      </c>
      <c r="AE45" s="51" t="s">
        <v>410</v>
      </c>
      <c r="AF45" s="51" t="s">
        <v>410</v>
      </c>
      <c r="AG45" s="52" t="s">
        <v>410</v>
      </c>
      <c r="AH45" s="53" t="s">
        <v>410</v>
      </c>
      <c r="AI45" s="54" t="s">
        <v>410</v>
      </c>
      <c r="AJ45" s="54" t="s">
        <v>410</v>
      </c>
      <c r="AK45" s="54" t="s">
        <v>410</v>
      </c>
      <c r="AL45" s="54" t="s">
        <v>410</v>
      </c>
      <c r="AN45" s="362"/>
      <c r="AO45" s="363"/>
      <c r="AP45" s="363"/>
      <c r="AQ45" s="363"/>
      <c r="AR45" s="363"/>
      <c r="AS45" s="364"/>
      <c r="AT45" s="35"/>
      <c r="AU45" s="35"/>
    </row>
    <row r="46" spans="2:47" ht="16.5" hidden="1" thickBot="1">
      <c r="B46" s="373"/>
      <c r="C46" s="373"/>
      <c r="D46" s="374"/>
      <c r="E46" s="347"/>
      <c r="F46" s="345"/>
      <c r="G46" s="345"/>
      <c r="H46" s="345"/>
      <c r="I46" s="345"/>
      <c r="J46" s="71" t="s">
        <v>410</v>
      </c>
      <c r="K46" s="72" t="s">
        <v>410</v>
      </c>
      <c r="L46" s="72" t="s">
        <v>410</v>
      </c>
      <c r="M46" s="72" t="s">
        <v>410</v>
      </c>
      <c r="N46" s="72" t="s">
        <v>410</v>
      </c>
      <c r="O46" s="73" t="s">
        <v>410</v>
      </c>
      <c r="P46" s="62" t="s">
        <v>410</v>
      </c>
      <c r="Q46" s="63" t="s">
        <v>410</v>
      </c>
      <c r="R46" s="63" t="s">
        <v>410</v>
      </c>
      <c r="S46" s="63" t="s">
        <v>410</v>
      </c>
      <c r="T46" s="63" t="s">
        <v>410</v>
      </c>
      <c r="U46" s="64" t="s">
        <v>410</v>
      </c>
      <c r="V46" s="62" t="s">
        <v>410</v>
      </c>
      <c r="W46" s="63" t="s">
        <v>410</v>
      </c>
      <c r="X46" s="63" t="s">
        <v>410</v>
      </c>
      <c r="Y46" s="63" t="s">
        <v>410</v>
      </c>
      <c r="Z46" s="63" t="s">
        <v>410</v>
      </c>
      <c r="AA46" s="64" t="s">
        <v>410</v>
      </c>
      <c r="AB46" s="50" t="s">
        <v>410</v>
      </c>
      <c r="AC46" s="51" t="s">
        <v>410</v>
      </c>
      <c r="AD46" s="51" t="s">
        <v>410</v>
      </c>
      <c r="AE46" s="51" t="s">
        <v>410</v>
      </c>
      <c r="AF46" s="51" t="s">
        <v>410</v>
      </c>
      <c r="AG46" s="52" t="s">
        <v>410</v>
      </c>
      <c r="AH46" s="53" t="s">
        <v>410</v>
      </c>
      <c r="AI46" s="54" t="s">
        <v>410</v>
      </c>
      <c r="AJ46" s="54" t="s">
        <v>410</v>
      </c>
      <c r="AK46" s="54" t="s">
        <v>410</v>
      </c>
      <c r="AL46" s="54" t="s">
        <v>410</v>
      </c>
      <c r="AN46" s="362"/>
      <c r="AO46" s="363"/>
      <c r="AP46" s="363"/>
      <c r="AQ46" s="363"/>
      <c r="AR46" s="363"/>
      <c r="AS46" s="364"/>
    </row>
    <row r="47" spans="2:47" ht="16.5" hidden="1" thickBot="1">
      <c r="B47" s="373"/>
      <c r="C47" s="373"/>
      <c r="D47" s="374"/>
      <c r="E47" s="348"/>
      <c r="F47" s="349"/>
      <c r="G47" s="349"/>
      <c r="H47" s="349"/>
      <c r="I47" s="349"/>
      <c r="J47" s="74" t="s">
        <v>410</v>
      </c>
      <c r="K47" s="75" t="s">
        <v>410</v>
      </c>
      <c r="L47" s="75" t="s">
        <v>410</v>
      </c>
      <c r="M47" s="75" t="s">
        <v>410</v>
      </c>
      <c r="N47" s="75" t="s">
        <v>410</v>
      </c>
      <c r="O47" s="76" t="s">
        <v>410</v>
      </c>
      <c r="P47" s="62" t="s">
        <v>410</v>
      </c>
      <c r="Q47" s="63" t="s">
        <v>410</v>
      </c>
      <c r="R47" s="63" t="s">
        <v>410</v>
      </c>
      <c r="S47" s="63" t="s">
        <v>410</v>
      </c>
      <c r="T47" s="63" t="s">
        <v>410</v>
      </c>
      <c r="U47" s="64" t="s">
        <v>410</v>
      </c>
      <c r="V47" s="65" t="s">
        <v>410</v>
      </c>
      <c r="W47" s="66" t="s">
        <v>410</v>
      </c>
      <c r="X47" s="66" t="s">
        <v>410</v>
      </c>
      <c r="Y47" s="66" t="s">
        <v>410</v>
      </c>
      <c r="Z47" s="66" t="s">
        <v>410</v>
      </c>
      <c r="AA47" s="67" t="s">
        <v>410</v>
      </c>
      <c r="AB47" s="55" t="s">
        <v>410</v>
      </c>
      <c r="AC47" s="56" t="s">
        <v>410</v>
      </c>
      <c r="AD47" s="56" t="s">
        <v>410</v>
      </c>
      <c r="AE47" s="56" t="s">
        <v>410</v>
      </c>
      <c r="AF47" s="56" t="s">
        <v>410</v>
      </c>
      <c r="AG47" s="57" t="s">
        <v>410</v>
      </c>
      <c r="AH47" s="58" t="s">
        <v>410</v>
      </c>
      <c r="AI47" s="59" t="s">
        <v>410</v>
      </c>
      <c r="AJ47" s="59" t="s">
        <v>410</v>
      </c>
      <c r="AK47" s="59" t="s">
        <v>410</v>
      </c>
      <c r="AL47" s="59" t="s">
        <v>410</v>
      </c>
      <c r="AN47" s="365"/>
      <c r="AO47" s="366"/>
      <c r="AP47" s="366"/>
      <c r="AQ47" s="366"/>
      <c r="AR47" s="366"/>
      <c r="AS47" s="367"/>
    </row>
    <row r="48" spans="2:47" ht="23.25">
      <c r="B48" s="373"/>
      <c r="C48" s="373"/>
      <c r="D48" s="374"/>
      <c r="E48" s="341" t="s">
        <v>421</v>
      </c>
      <c r="F48" s="342"/>
      <c r="G48" s="342"/>
      <c r="H48" s="342"/>
      <c r="I48" s="343"/>
      <c r="J48" s="68" t="s">
        <v>410</v>
      </c>
      <c r="K48" s="69" t="s">
        <v>410</v>
      </c>
      <c r="L48" s="69" t="s">
        <v>410</v>
      </c>
      <c r="M48" s="69" t="s">
        <v>410</v>
      </c>
      <c r="N48" s="69" t="s">
        <v>410</v>
      </c>
      <c r="O48" s="70" t="s">
        <v>410</v>
      </c>
      <c r="P48" s="68" t="s">
        <v>410</v>
      </c>
      <c r="Q48" s="69" t="s">
        <v>410</v>
      </c>
      <c r="R48" s="69" t="s">
        <v>410</v>
      </c>
      <c r="S48" s="69" t="s">
        <v>410</v>
      </c>
      <c r="T48" s="69" t="s">
        <v>410</v>
      </c>
      <c r="U48" s="70" t="s">
        <v>410</v>
      </c>
      <c r="V48" s="175" t="s">
        <v>410</v>
      </c>
      <c r="W48" s="184" t="s">
        <v>410</v>
      </c>
      <c r="X48" s="60" t="s">
        <v>410</v>
      </c>
      <c r="Y48" s="60" t="s">
        <v>410</v>
      </c>
      <c r="Z48" s="60" t="s">
        <v>410</v>
      </c>
      <c r="AA48" s="61" t="s">
        <v>410</v>
      </c>
      <c r="AB48" s="45" t="s">
        <v>410</v>
      </c>
      <c r="AC48" s="46" t="s">
        <v>410</v>
      </c>
      <c r="AD48" s="46" t="s">
        <v>410</v>
      </c>
      <c r="AE48" s="46" t="s">
        <v>410</v>
      </c>
      <c r="AF48" s="46" t="s">
        <v>410</v>
      </c>
      <c r="AG48" s="47" t="s">
        <v>410</v>
      </c>
      <c r="AH48" s="48" t="s">
        <v>410</v>
      </c>
      <c r="AI48" s="49" t="s">
        <v>410</v>
      </c>
      <c r="AJ48" s="49" t="s">
        <v>410</v>
      </c>
      <c r="AK48" s="49" t="s">
        <v>410</v>
      </c>
      <c r="AL48" s="49" t="s">
        <v>410</v>
      </c>
    </row>
    <row r="49" spans="2:38" ht="15.75">
      <c r="B49" s="373"/>
      <c r="C49" s="373"/>
      <c r="D49" s="374"/>
      <c r="E49" s="344"/>
      <c r="F49" s="345"/>
      <c r="G49" s="345"/>
      <c r="H49" s="345"/>
      <c r="I49" s="346"/>
      <c r="J49" s="71" t="s">
        <v>410</v>
      </c>
      <c r="K49" s="72" t="s">
        <v>410</v>
      </c>
      <c r="L49" s="72" t="s">
        <v>410</v>
      </c>
      <c r="M49" s="72" t="s">
        <v>410</v>
      </c>
      <c r="N49" s="72" t="s">
        <v>410</v>
      </c>
      <c r="O49" s="73" t="s">
        <v>410</v>
      </c>
      <c r="P49" s="71" t="s">
        <v>410</v>
      </c>
      <c r="Q49" s="72" t="s">
        <v>410</v>
      </c>
      <c r="R49" s="72" t="s">
        <v>410</v>
      </c>
      <c r="S49" s="72" t="s">
        <v>410</v>
      </c>
      <c r="T49" s="72" t="s">
        <v>410</v>
      </c>
      <c r="U49" s="73" t="s">
        <v>410</v>
      </c>
      <c r="V49" s="178" t="s">
        <v>410</v>
      </c>
      <c r="W49" s="179" t="s">
        <v>410</v>
      </c>
      <c r="X49" s="63" t="s">
        <v>410</v>
      </c>
      <c r="Y49" s="63" t="s">
        <v>410</v>
      </c>
      <c r="Z49" s="63" t="s">
        <v>410</v>
      </c>
      <c r="AA49" s="64" t="s">
        <v>410</v>
      </c>
      <c r="AB49" s="50" t="s">
        <v>410</v>
      </c>
      <c r="AC49" s="51" t="s">
        <v>410</v>
      </c>
      <c r="AD49" s="51" t="s">
        <v>410</v>
      </c>
      <c r="AE49" s="51" t="s">
        <v>410</v>
      </c>
      <c r="AF49" s="51" t="s">
        <v>410</v>
      </c>
      <c r="AG49" s="52" t="s">
        <v>410</v>
      </c>
      <c r="AH49" s="53" t="s">
        <v>410</v>
      </c>
      <c r="AI49" s="54" t="s">
        <v>410</v>
      </c>
      <c r="AJ49" s="54" t="s">
        <v>410</v>
      </c>
      <c r="AK49" s="54" t="s">
        <v>410</v>
      </c>
      <c r="AL49" s="54" t="s">
        <v>410</v>
      </c>
    </row>
    <row r="50" spans="2:38" ht="15.75">
      <c r="B50" s="373"/>
      <c r="C50" s="373"/>
      <c r="D50" s="374"/>
      <c r="E50" s="344"/>
      <c r="F50" s="345"/>
      <c r="G50" s="345"/>
      <c r="H50" s="345"/>
      <c r="I50" s="346"/>
      <c r="J50" s="71" t="s">
        <v>410</v>
      </c>
      <c r="K50" s="72" t="s">
        <v>410</v>
      </c>
      <c r="L50" s="72" t="s">
        <v>410</v>
      </c>
      <c r="M50" s="72" t="s">
        <v>410</v>
      </c>
      <c r="N50" s="72" t="s">
        <v>410</v>
      </c>
      <c r="O50" s="73" t="s">
        <v>410</v>
      </c>
      <c r="P50" s="71" t="s">
        <v>410</v>
      </c>
      <c r="Q50" s="72" t="s">
        <v>410</v>
      </c>
      <c r="R50" s="72" t="s">
        <v>410</v>
      </c>
      <c r="S50" s="72" t="s">
        <v>410</v>
      </c>
      <c r="T50" s="72" t="s">
        <v>410</v>
      </c>
      <c r="U50" s="73" t="s">
        <v>410</v>
      </c>
      <c r="V50" s="178" t="s">
        <v>410</v>
      </c>
      <c r="W50" s="179" t="s">
        <v>410</v>
      </c>
      <c r="X50" s="63" t="s">
        <v>410</v>
      </c>
      <c r="Y50" s="63" t="s">
        <v>410</v>
      </c>
      <c r="Z50" s="63" t="s">
        <v>410</v>
      </c>
      <c r="AA50" s="64" t="s">
        <v>410</v>
      </c>
      <c r="AB50" s="50" t="s">
        <v>410</v>
      </c>
      <c r="AC50" s="51" t="s">
        <v>410</v>
      </c>
      <c r="AD50" s="51" t="s">
        <v>410</v>
      </c>
      <c r="AE50" s="51" t="s">
        <v>410</v>
      </c>
      <c r="AF50" s="51" t="s">
        <v>410</v>
      </c>
      <c r="AG50" s="52" t="s">
        <v>410</v>
      </c>
      <c r="AH50" s="53" t="s">
        <v>410</v>
      </c>
      <c r="AI50" s="54" t="s">
        <v>410</v>
      </c>
      <c r="AJ50" s="54" t="s">
        <v>410</v>
      </c>
      <c r="AK50" s="54" t="s">
        <v>410</v>
      </c>
      <c r="AL50" s="54" t="s">
        <v>410</v>
      </c>
    </row>
    <row r="51" spans="2:38" ht="15.75">
      <c r="B51" s="373"/>
      <c r="C51" s="373"/>
      <c r="D51" s="374"/>
      <c r="E51" s="347"/>
      <c r="F51" s="345"/>
      <c r="G51" s="345"/>
      <c r="H51" s="345"/>
      <c r="I51" s="346"/>
      <c r="J51" s="71" t="s">
        <v>410</v>
      </c>
      <c r="K51" s="72" t="s">
        <v>410</v>
      </c>
      <c r="L51" s="72" t="s">
        <v>410</v>
      </c>
      <c r="M51" s="72" t="s">
        <v>410</v>
      </c>
      <c r="N51" s="72" t="s">
        <v>410</v>
      </c>
      <c r="O51" s="73" t="s">
        <v>410</v>
      </c>
      <c r="P51" s="71" t="s">
        <v>410</v>
      </c>
      <c r="Q51" s="72" t="s">
        <v>410</v>
      </c>
      <c r="R51" s="72" t="s">
        <v>410</v>
      </c>
      <c r="S51" s="72" t="s">
        <v>410</v>
      </c>
      <c r="T51" s="72" t="s">
        <v>410</v>
      </c>
      <c r="U51" s="73" t="s">
        <v>410</v>
      </c>
      <c r="V51" s="178" t="s">
        <v>410</v>
      </c>
      <c r="W51" s="179" t="s">
        <v>410</v>
      </c>
      <c r="X51" s="63" t="s">
        <v>410</v>
      </c>
      <c r="Y51" s="63" t="s">
        <v>410</v>
      </c>
      <c r="Z51" s="63" t="s">
        <v>410</v>
      </c>
      <c r="AA51" s="64" t="s">
        <v>410</v>
      </c>
      <c r="AB51" s="50" t="s">
        <v>410</v>
      </c>
      <c r="AC51" s="51" t="s">
        <v>410</v>
      </c>
      <c r="AD51" s="51" t="s">
        <v>410</v>
      </c>
      <c r="AE51" s="51" t="s">
        <v>410</v>
      </c>
      <c r="AF51" s="51" t="s">
        <v>410</v>
      </c>
      <c r="AG51" s="52" t="s">
        <v>410</v>
      </c>
      <c r="AH51" s="53" t="s">
        <v>410</v>
      </c>
      <c r="AI51" s="54" t="s">
        <v>410</v>
      </c>
      <c r="AJ51" s="54" t="s">
        <v>410</v>
      </c>
      <c r="AK51" s="54" t="s">
        <v>410</v>
      </c>
      <c r="AL51" s="54" t="s">
        <v>410</v>
      </c>
    </row>
    <row r="52" spans="2:38" ht="15.75">
      <c r="B52" s="373"/>
      <c r="C52" s="373"/>
      <c r="D52" s="374"/>
      <c r="E52" s="347"/>
      <c r="F52" s="345"/>
      <c r="G52" s="345"/>
      <c r="H52" s="345"/>
      <c r="I52" s="346"/>
      <c r="J52" s="71" t="s">
        <v>410</v>
      </c>
      <c r="K52" s="72" t="s">
        <v>410</v>
      </c>
      <c r="L52" s="72" t="s">
        <v>410</v>
      </c>
      <c r="M52" s="72" t="s">
        <v>410</v>
      </c>
      <c r="N52" s="72" t="s">
        <v>410</v>
      </c>
      <c r="O52" s="73" t="s">
        <v>410</v>
      </c>
      <c r="P52" s="71" t="s">
        <v>410</v>
      </c>
      <c r="Q52" s="72" t="s">
        <v>410</v>
      </c>
      <c r="R52" s="72" t="s">
        <v>410</v>
      </c>
      <c r="S52" s="72" t="s">
        <v>410</v>
      </c>
      <c r="T52" s="72" t="s">
        <v>410</v>
      </c>
      <c r="U52" s="73" t="s">
        <v>410</v>
      </c>
      <c r="V52" s="178" t="s">
        <v>410</v>
      </c>
      <c r="W52" s="179" t="s">
        <v>410</v>
      </c>
      <c r="X52" s="63" t="s">
        <v>410</v>
      </c>
      <c r="Y52" s="63" t="s">
        <v>410</v>
      </c>
      <c r="Z52" s="63" t="s">
        <v>410</v>
      </c>
      <c r="AA52" s="64" t="s">
        <v>410</v>
      </c>
      <c r="AB52" s="50" t="s">
        <v>410</v>
      </c>
      <c r="AC52" s="51" t="s">
        <v>410</v>
      </c>
      <c r="AD52" s="51" t="s">
        <v>410</v>
      </c>
      <c r="AE52" s="51" t="s">
        <v>410</v>
      </c>
      <c r="AF52" s="51" t="s">
        <v>410</v>
      </c>
      <c r="AG52" s="52" t="s">
        <v>410</v>
      </c>
      <c r="AH52" s="53" t="s">
        <v>410</v>
      </c>
      <c r="AI52" s="54" t="s">
        <v>410</v>
      </c>
      <c r="AJ52" s="54" t="s">
        <v>410</v>
      </c>
      <c r="AK52" s="54" t="s">
        <v>410</v>
      </c>
      <c r="AL52" s="54" t="s">
        <v>410</v>
      </c>
    </row>
    <row r="53" spans="2:38" ht="5.25" customHeight="1">
      <c r="B53" s="373"/>
      <c r="C53" s="373"/>
      <c r="D53" s="374"/>
      <c r="E53" s="347"/>
      <c r="F53" s="345"/>
      <c r="G53" s="345"/>
      <c r="H53" s="345"/>
      <c r="I53" s="346"/>
      <c r="J53" s="71" t="s">
        <v>410</v>
      </c>
      <c r="K53" s="72" t="s">
        <v>410</v>
      </c>
      <c r="L53" s="72" t="s">
        <v>410</v>
      </c>
      <c r="M53" s="72" t="s">
        <v>410</v>
      </c>
      <c r="N53" s="72" t="s">
        <v>410</v>
      </c>
      <c r="O53" s="73" t="s">
        <v>410</v>
      </c>
      <c r="P53" s="71" t="s">
        <v>410</v>
      </c>
      <c r="Q53" s="72" t="s">
        <v>410</v>
      </c>
      <c r="R53" s="72" t="s">
        <v>410</v>
      </c>
      <c r="S53" s="72" t="s">
        <v>410</v>
      </c>
      <c r="T53" s="72" t="s">
        <v>410</v>
      </c>
      <c r="U53" s="73" t="s">
        <v>410</v>
      </c>
      <c r="V53" s="178" t="s">
        <v>410</v>
      </c>
      <c r="W53" s="179" t="s">
        <v>410</v>
      </c>
      <c r="X53" s="63" t="s">
        <v>410</v>
      </c>
      <c r="Y53" s="63" t="s">
        <v>410</v>
      </c>
      <c r="Z53" s="63" t="s">
        <v>410</v>
      </c>
      <c r="AA53" s="64" t="s">
        <v>410</v>
      </c>
      <c r="AB53" s="50" t="s">
        <v>410</v>
      </c>
      <c r="AC53" s="51" t="s">
        <v>410</v>
      </c>
      <c r="AD53" s="51" t="s">
        <v>410</v>
      </c>
      <c r="AE53" s="51" t="s">
        <v>410</v>
      </c>
      <c r="AF53" s="51" t="s">
        <v>410</v>
      </c>
      <c r="AG53" s="52" t="s">
        <v>410</v>
      </c>
      <c r="AH53" s="53" t="s">
        <v>410</v>
      </c>
      <c r="AI53" s="54" t="s">
        <v>410</v>
      </c>
      <c r="AJ53" s="54" t="s">
        <v>410</v>
      </c>
      <c r="AK53" s="54" t="s">
        <v>410</v>
      </c>
      <c r="AL53" s="54" t="s">
        <v>410</v>
      </c>
    </row>
    <row r="54" spans="2:38" ht="3" hidden="1" customHeight="1">
      <c r="B54" s="373"/>
      <c r="C54" s="373"/>
      <c r="D54" s="374"/>
      <c r="E54" s="347"/>
      <c r="F54" s="345"/>
      <c r="G54" s="345"/>
      <c r="H54" s="345"/>
      <c r="I54" s="346"/>
      <c r="J54" s="71" t="s">
        <v>410</v>
      </c>
      <c r="K54" s="72" t="s">
        <v>410</v>
      </c>
      <c r="L54" s="72" t="s">
        <v>410</v>
      </c>
      <c r="M54" s="72" t="s">
        <v>410</v>
      </c>
      <c r="N54" s="72" t="s">
        <v>410</v>
      </c>
      <c r="O54" s="73" t="s">
        <v>410</v>
      </c>
      <c r="P54" s="71" t="s">
        <v>410</v>
      </c>
      <c r="Q54" s="72" t="s">
        <v>410</v>
      </c>
      <c r="R54" s="72" t="s">
        <v>410</v>
      </c>
      <c r="S54" s="72" t="s">
        <v>410</v>
      </c>
      <c r="T54" s="72" t="s">
        <v>410</v>
      </c>
      <c r="U54" s="73" t="s">
        <v>410</v>
      </c>
      <c r="V54" s="178" t="s">
        <v>410</v>
      </c>
      <c r="W54" s="179" t="s">
        <v>410</v>
      </c>
      <c r="X54" s="63" t="s">
        <v>410</v>
      </c>
      <c r="Y54" s="63" t="s">
        <v>410</v>
      </c>
      <c r="Z54" s="63" t="s">
        <v>410</v>
      </c>
      <c r="AA54" s="64" t="s">
        <v>410</v>
      </c>
      <c r="AB54" s="50" t="s">
        <v>410</v>
      </c>
      <c r="AC54" s="51" t="s">
        <v>410</v>
      </c>
      <c r="AD54" s="51" t="s">
        <v>410</v>
      </c>
      <c r="AE54" s="51" t="s">
        <v>410</v>
      </c>
      <c r="AF54" s="51" t="s">
        <v>410</v>
      </c>
      <c r="AG54" s="52" t="s">
        <v>410</v>
      </c>
      <c r="AH54" s="53" t="s">
        <v>410</v>
      </c>
      <c r="AI54" s="54" t="s">
        <v>410</v>
      </c>
      <c r="AJ54" s="54" t="s">
        <v>410</v>
      </c>
      <c r="AK54" s="54" t="s">
        <v>410</v>
      </c>
      <c r="AL54" s="54" t="s">
        <v>410</v>
      </c>
    </row>
    <row r="55" spans="2:38" ht="15.75" hidden="1">
      <c r="B55" s="373"/>
      <c r="C55" s="373"/>
      <c r="D55" s="374"/>
      <c r="E55" s="347"/>
      <c r="F55" s="345"/>
      <c r="G55" s="345"/>
      <c r="H55" s="345"/>
      <c r="I55" s="346"/>
      <c r="J55" s="71" t="s">
        <v>410</v>
      </c>
      <c r="K55" s="72" t="s">
        <v>410</v>
      </c>
      <c r="L55" s="72" t="s">
        <v>410</v>
      </c>
      <c r="M55" s="72" t="s">
        <v>410</v>
      </c>
      <c r="N55" s="72" t="s">
        <v>410</v>
      </c>
      <c r="O55" s="73" t="s">
        <v>410</v>
      </c>
      <c r="P55" s="71" t="s">
        <v>410</v>
      </c>
      <c r="Q55" s="72" t="s">
        <v>410</v>
      </c>
      <c r="R55" s="72" t="s">
        <v>410</v>
      </c>
      <c r="S55" s="72" t="s">
        <v>410</v>
      </c>
      <c r="T55" s="72" t="s">
        <v>410</v>
      </c>
      <c r="U55" s="73" t="s">
        <v>410</v>
      </c>
      <c r="V55" s="178" t="s">
        <v>410</v>
      </c>
      <c r="W55" s="179" t="s">
        <v>410</v>
      </c>
      <c r="X55" s="63" t="s">
        <v>410</v>
      </c>
      <c r="Y55" s="63" t="s">
        <v>410</v>
      </c>
      <c r="Z55" s="63" t="s">
        <v>410</v>
      </c>
      <c r="AA55" s="64" t="s">
        <v>410</v>
      </c>
      <c r="AB55" s="50" t="s">
        <v>410</v>
      </c>
      <c r="AC55" s="51" t="s">
        <v>410</v>
      </c>
      <c r="AD55" s="51" t="s">
        <v>410</v>
      </c>
      <c r="AE55" s="51" t="s">
        <v>410</v>
      </c>
      <c r="AF55" s="51" t="s">
        <v>410</v>
      </c>
      <c r="AG55" s="52" t="s">
        <v>410</v>
      </c>
      <c r="AH55" s="53" t="s">
        <v>410</v>
      </c>
      <c r="AI55" s="54" t="s">
        <v>410</v>
      </c>
      <c r="AJ55" s="54" t="s">
        <v>410</v>
      </c>
      <c r="AK55" s="54" t="s">
        <v>410</v>
      </c>
      <c r="AL55" s="54" t="s">
        <v>410</v>
      </c>
    </row>
    <row r="56" spans="2:38" ht="15.75" hidden="1">
      <c r="B56" s="373"/>
      <c r="C56" s="373"/>
      <c r="D56" s="374"/>
      <c r="E56" s="347"/>
      <c r="F56" s="345"/>
      <c r="G56" s="345"/>
      <c r="H56" s="345"/>
      <c r="I56" s="346"/>
      <c r="J56" s="71" t="s">
        <v>410</v>
      </c>
      <c r="K56" s="72" t="s">
        <v>410</v>
      </c>
      <c r="L56" s="72" t="s">
        <v>410</v>
      </c>
      <c r="M56" s="72" t="s">
        <v>410</v>
      </c>
      <c r="N56" s="72" t="s">
        <v>410</v>
      </c>
      <c r="O56" s="73" t="s">
        <v>410</v>
      </c>
      <c r="P56" s="71" t="s">
        <v>410</v>
      </c>
      <c r="Q56" s="72" t="s">
        <v>410</v>
      </c>
      <c r="R56" s="72" t="s">
        <v>410</v>
      </c>
      <c r="S56" s="72" t="s">
        <v>410</v>
      </c>
      <c r="T56" s="72" t="s">
        <v>410</v>
      </c>
      <c r="U56" s="73" t="s">
        <v>410</v>
      </c>
      <c r="V56" s="178" t="s">
        <v>410</v>
      </c>
      <c r="W56" s="179" t="s">
        <v>410</v>
      </c>
      <c r="X56" s="63" t="s">
        <v>410</v>
      </c>
      <c r="Y56" s="63" t="s">
        <v>410</v>
      </c>
      <c r="Z56" s="63" t="s">
        <v>410</v>
      </c>
      <c r="AA56" s="64" t="s">
        <v>410</v>
      </c>
      <c r="AB56" s="50" t="s">
        <v>410</v>
      </c>
      <c r="AC56" s="51" t="s">
        <v>410</v>
      </c>
      <c r="AD56" s="51" t="s">
        <v>410</v>
      </c>
      <c r="AE56" s="51" t="s">
        <v>410</v>
      </c>
      <c r="AF56" s="51" t="s">
        <v>410</v>
      </c>
      <c r="AG56" s="52" t="s">
        <v>410</v>
      </c>
      <c r="AH56" s="53" t="s">
        <v>410</v>
      </c>
      <c r="AI56" s="54" t="s">
        <v>410</v>
      </c>
      <c r="AJ56" s="54" t="s">
        <v>410</v>
      </c>
      <c r="AK56" s="54" t="s">
        <v>410</v>
      </c>
      <c r="AL56" s="54" t="s">
        <v>410</v>
      </c>
    </row>
    <row r="57" spans="2:38" ht="16.5" thickBot="1">
      <c r="B57" s="373"/>
      <c r="C57" s="373"/>
      <c r="D57" s="374"/>
      <c r="E57" s="348"/>
      <c r="F57" s="349"/>
      <c r="G57" s="349"/>
      <c r="H57" s="349"/>
      <c r="I57" s="350"/>
      <c r="J57" s="74" t="s">
        <v>410</v>
      </c>
      <c r="K57" s="75" t="s">
        <v>410</v>
      </c>
      <c r="L57" s="75" t="s">
        <v>410</v>
      </c>
      <c r="M57" s="75" t="s">
        <v>410</v>
      </c>
      <c r="N57" s="75" t="s">
        <v>410</v>
      </c>
      <c r="O57" s="76" t="s">
        <v>410</v>
      </c>
      <c r="P57" s="74" t="s">
        <v>410</v>
      </c>
      <c r="Q57" s="75" t="s">
        <v>410</v>
      </c>
      <c r="R57" s="75" t="s">
        <v>410</v>
      </c>
      <c r="S57" s="75" t="s">
        <v>410</v>
      </c>
      <c r="T57" s="75" t="s">
        <v>410</v>
      </c>
      <c r="U57" s="76" t="s">
        <v>410</v>
      </c>
      <c r="V57" s="181" t="s">
        <v>410</v>
      </c>
      <c r="W57" s="182" t="s">
        <v>410</v>
      </c>
      <c r="X57" s="66" t="s">
        <v>410</v>
      </c>
      <c r="Y57" s="66" t="s">
        <v>410</v>
      </c>
      <c r="Z57" s="66" t="s">
        <v>410</v>
      </c>
      <c r="AA57" s="67" t="s">
        <v>410</v>
      </c>
      <c r="AB57" s="55" t="s">
        <v>410</v>
      </c>
      <c r="AC57" s="56" t="s">
        <v>410</v>
      </c>
      <c r="AD57" s="56" t="s">
        <v>410</v>
      </c>
      <c r="AE57" s="56" t="s">
        <v>410</v>
      </c>
      <c r="AF57" s="56" t="s">
        <v>410</v>
      </c>
      <c r="AG57" s="57" t="s">
        <v>410</v>
      </c>
      <c r="AH57" s="53" t="s">
        <v>410</v>
      </c>
      <c r="AI57" s="54" t="s">
        <v>410</v>
      </c>
      <c r="AJ57" s="54" t="s">
        <v>410</v>
      </c>
      <c r="AK57" s="54" t="s">
        <v>410</v>
      </c>
      <c r="AL57" s="54" t="s">
        <v>410</v>
      </c>
    </row>
    <row r="58" spans="2:38" ht="15" customHeight="1">
      <c r="J58" s="341" t="s">
        <v>422</v>
      </c>
      <c r="K58" s="342"/>
      <c r="L58" s="342"/>
      <c r="M58" s="342"/>
      <c r="N58" s="342"/>
      <c r="O58" s="343"/>
      <c r="P58" s="341" t="s">
        <v>423</v>
      </c>
      <c r="Q58" s="342"/>
      <c r="R58" s="342"/>
      <c r="S58" s="342"/>
      <c r="T58" s="342"/>
      <c r="U58" s="343"/>
      <c r="V58" s="341" t="s">
        <v>424</v>
      </c>
      <c r="W58" s="342"/>
      <c r="X58" s="342"/>
      <c r="Y58" s="342"/>
      <c r="Z58" s="342"/>
      <c r="AA58" s="343"/>
      <c r="AB58" s="341" t="s">
        <v>425</v>
      </c>
      <c r="AC58" s="369"/>
      <c r="AD58" s="342"/>
      <c r="AE58" s="342"/>
      <c r="AF58" s="342"/>
      <c r="AG58" s="342"/>
      <c r="AH58" s="341" t="s">
        <v>426</v>
      </c>
      <c r="AI58" s="342"/>
      <c r="AJ58" s="342"/>
      <c r="AK58" s="342"/>
      <c r="AL58" s="343"/>
    </row>
    <row r="59" spans="2:38" ht="15" customHeight="1">
      <c r="J59" s="347"/>
      <c r="K59" s="345"/>
      <c r="L59" s="345"/>
      <c r="M59" s="345"/>
      <c r="N59" s="345"/>
      <c r="O59" s="346"/>
      <c r="P59" s="347"/>
      <c r="Q59" s="345"/>
      <c r="R59" s="345"/>
      <c r="S59" s="345"/>
      <c r="T59" s="345"/>
      <c r="U59" s="346"/>
      <c r="V59" s="347"/>
      <c r="W59" s="345"/>
      <c r="X59" s="345"/>
      <c r="Y59" s="345"/>
      <c r="Z59" s="345"/>
      <c r="AA59" s="346"/>
      <c r="AB59" s="347"/>
      <c r="AC59" s="345"/>
      <c r="AD59" s="345"/>
      <c r="AE59" s="345"/>
      <c r="AF59" s="345"/>
      <c r="AG59" s="345"/>
      <c r="AH59" s="344"/>
      <c r="AI59" s="345"/>
      <c r="AJ59" s="345"/>
      <c r="AK59" s="345"/>
      <c r="AL59" s="346"/>
    </row>
    <row r="60" spans="2:38" ht="15" customHeight="1">
      <c r="J60" s="347"/>
      <c r="K60" s="345"/>
      <c r="L60" s="345"/>
      <c r="M60" s="345"/>
      <c r="N60" s="345"/>
      <c r="O60" s="346"/>
      <c r="P60" s="347"/>
      <c r="Q60" s="345"/>
      <c r="R60" s="345"/>
      <c r="S60" s="345"/>
      <c r="T60" s="345"/>
      <c r="U60" s="346"/>
      <c r="V60" s="347"/>
      <c r="W60" s="345"/>
      <c r="X60" s="345"/>
      <c r="Y60" s="345"/>
      <c r="Z60" s="345"/>
      <c r="AA60" s="346"/>
      <c r="AB60" s="347"/>
      <c r="AC60" s="345"/>
      <c r="AD60" s="345"/>
      <c r="AE60" s="345"/>
      <c r="AF60" s="345"/>
      <c r="AG60" s="345"/>
      <c r="AH60" s="344"/>
      <c r="AI60" s="345"/>
      <c r="AJ60" s="345"/>
      <c r="AK60" s="345"/>
      <c r="AL60" s="346"/>
    </row>
    <row r="61" spans="2:38" ht="15" customHeight="1">
      <c r="J61" s="347"/>
      <c r="K61" s="345"/>
      <c r="L61" s="345"/>
      <c r="M61" s="345"/>
      <c r="N61" s="345"/>
      <c r="O61" s="346"/>
      <c r="P61" s="347"/>
      <c r="Q61" s="345"/>
      <c r="R61" s="345"/>
      <c r="S61" s="345"/>
      <c r="T61" s="345"/>
      <c r="U61" s="346"/>
      <c r="V61" s="347"/>
      <c r="W61" s="345"/>
      <c r="X61" s="345"/>
      <c r="Y61" s="345"/>
      <c r="Z61" s="345"/>
      <c r="AA61" s="346"/>
      <c r="AB61" s="347"/>
      <c r="AC61" s="345"/>
      <c r="AD61" s="345"/>
      <c r="AE61" s="345"/>
      <c r="AF61" s="345"/>
      <c r="AG61" s="345"/>
      <c r="AH61" s="347"/>
      <c r="AI61" s="345"/>
      <c r="AJ61" s="345"/>
      <c r="AK61" s="345"/>
      <c r="AL61" s="346"/>
    </row>
    <row r="62" spans="2:38" ht="15" customHeight="1">
      <c r="J62" s="347"/>
      <c r="K62" s="345"/>
      <c r="L62" s="345"/>
      <c r="M62" s="345"/>
      <c r="N62" s="345"/>
      <c r="O62" s="346"/>
      <c r="P62" s="347"/>
      <c r="Q62" s="345"/>
      <c r="R62" s="345"/>
      <c r="S62" s="345"/>
      <c r="T62" s="345"/>
      <c r="U62" s="346"/>
      <c r="V62" s="347"/>
      <c r="W62" s="345"/>
      <c r="X62" s="345"/>
      <c r="Y62" s="345"/>
      <c r="Z62" s="345"/>
      <c r="AA62" s="346"/>
      <c r="AB62" s="347"/>
      <c r="AC62" s="345"/>
      <c r="AD62" s="345"/>
      <c r="AE62" s="345"/>
      <c r="AF62" s="345"/>
      <c r="AG62" s="345"/>
      <c r="AH62" s="347"/>
      <c r="AI62" s="345"/>
      <c r="AJ62" s="345"/>
      <c r="AK62" s="345"/>
      <c r="AL62" s="346"/>
    </row>
    <row r="63" spans="2:38" ht="28.5" customHeight="1" thickBot="1">
      <c r="J63" s="348"/>
      <c r="K63" s="349"/>
      <c r="L63" s="349"/>
      <c r="M63" s="349"/>
      <c r="N63" s="349"/>
      <c r="O63" s="350"/>
      <c r="P63" s="348"/>
      <c r="Q63" s="349"/>
      <c r="R63" s="349"/>
      <c r="S63" s="349"/>
      <c r="T63" s="349"/>
      <c r="U63" s="350"/>
      <c r="V63" s="348"/>
      <c r="W63" s="349"/>
      <c r="X63" s="349"/>
      <c r="Y63" s="349"/>
      <c r="Z63" s="349"/>
      <c r="AA63" s="350"/>
      <c r="AB63" s="348"/>
      <c r="AC63" s="349"/>
      <c r="AD63" s="349"/>
      <c r="AE63" s="349"/>
      <c r="AF63" s="349"/>
      <c r="AG63" s="349"/>
      <c r="AH63" s="348"/>
      <c r="AI63" s="349"/>
      <c r="AJ63" s="349"/>
      <c r="AK63" s="349"/>
      <c r="AL63" s="350"/>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29" customWidth="1"/>
    <col min="8" max="8" width="11.42578125" style="129"/>
    <col min="9" max="9" width="18.28515625" style="129" customWidth="1"/>
    <col min="10" max="12" width="11.42578125" style="12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9" t="s">
        <v>427</v>
      </c>
      <c r="H1" s="129" t="s">
        <v>428</v>
      </c>
    </row>
    <row r="4" spans="2:26">
      <c r="B4" t="s">
        <v>429</v>
      </c>
      <c r="C4" t="s">
        <v>419</v>
      </c>
      <c r="F4" t="s">
        <v>379</v>
      </c>
      <c r="G4" s="128" t="s">
        <v>430</v>
      </c>
      <c r="H4" s="128">
        <v>0.2</v>
      </c>
      <c r="I4" s="128"/>
      <c r="K4" s="128"/>
      <c r="Q4" t="s">
        <v>431</v>
      </c>
      <c r="R4" s="128">
        <v>0.5</v>
      </c>
      <c r="S4" s="129" t="s">
        <v>305</v>
      </c>
      <c r="T4" s="128">
        <v>0.3</v>
      </c>
      <c r="U4" s="129" t="s">
        <v>320</v>
      </c>
      <c r="V4" s="128">
        <v>0.4</v>
      </c>
      <c r="W4" s="129" t="s">
        <v>323</v>
      </c>
    </row>
    <row r="5" spans="2:26">
      <c r="B5" t="s">
        <v>432</v>
      </c>
      <c r="C5" t="s">
        <v>419</v>
      </c>
      <c r="F5" t="s">
        <v>383</v>
      </c>
      <c r="G5" s="128" t="s">
        <v>430</v>
      </c>
      <c r="H5" s="128">
        <v>0.2</v>
      </c>
      <c r="I5" s="128"/>
      <c r="K5" s="128"/>
      <c r="Q5" t="s">
        <v>433</v>
      </c>
      <c r="R5" s="128">
        <v>0.45</v>
      </c>
      <c r="S5" s="129" t="s">
        <v>305</v>
      </c>
      <c r="T5" s="128">
        <v>0.36</v>
      </c>
      <c r="U5" s="129" t="s">
        <v>320</v>
      </c>
      <c r="V5" s="128">
        <v>0.4</v>
      </c>
      <c r="W5" s="129" t="s">
        <v>323</v>
      </c>
    </row>
    <row r="6" spans="2:26">
      <c r="B6" t="s">
        <v>434</v>
      </c>
      <c r="C6" t="s">
        <v>323</v>
      </c>
      <c r="F6" t="s">
        <v>385</v>
      </c>
      <c r="G6" s="128" t="s">
        <v>307</v>
      </c>
      <c r="H6" s="128">
        <v>0.6</v>
      </c>
      <c r="I6" s="128" t="s">
        <v>435</v>
      </c>
      <c r="K6" s="128"/>
      <c r="Q6" t="s">
        <v>436</v>
      </c>
      <c r="R6" s="128">
        <v>0.4</v>
      </c>
      <c r="S6" s="129" t="s">
        <v>305</v>
      </c>
      <c r="T6" s="128">
        <v>0.36</v>
      </c>
      <c r="U6" s="129" t="s">
        <v>320</v>
      </c>
      <c r="V6" s="128">
        <v>0.4</v>
      </c>
      <c r="W6" s="129" t="s">
        <v>323</v>
      </c>
    </row>
    <row r="7" spans="2:26">
      <c r="B7" t="s">
        <v>437</v>
      </c>
      <c r="C7" t="s">
        <v>438</v>
      </c>
      <c r="G7" s="128"/>
      <c r="I7" s="128"/>
      <c r="K7" s="128"/>
      <c r="Q7" t="s">
        <v>439</v>
      </c>
      <c r="R7" s="128">
        <v>0.35</v>
      </c>
      <c r="S7" s="129" t="s">
        <v>307</v>
      </c>
      <c r="T7" s="128">
        <v>0.42</v>
      </c>
      <c r="U7" s="129" t="s">
        <v>320</v>
      </c>
      <c r="V7" s="128">
        <v>0.4</v>
      </c>
      <c r="W7" s="129" t="s">
        <v>323</v>
      </c>
    </row>
    <row r="8" spans="2:26">
      <c r="B8" t="s">
        <v>440</v>
      </c>
      <c r="C8" t="s">
        <v>411</v>
      </c>
      <c r="G8" s="128"/>
      <c r="I8" s="128"/>
      <c r="K8" s="128"/>
      <c r="Q8" t="s">
        <v>441</v>
      </c>
      <c r="R8" s="128">
        <v>0.35</v>
      </c>
      <c r="S8" s="129" t="s">
        <v>307</v>
      </c>
      <c r="T8" s="128">
        <v>0.6</v>
      </c>
      <c r="U8" s="129" t="s">
        <v>320</v>
      </c>
      <c r="V8" s="128">
        <v>0.26</v>
      </c>
      <c r="W8" s="129" t="s">
        <v>323</v>
      </c>
    </row>
    <row r="9" spans="2:26">
      <c r="B9" t="s">
        <v>442</v>
      </c>
      <c r="C9" t="s">
        <v>419</v>
      </c>
      <c r="G9" s="128"/>
      <c r="I9" s="128"/>
      <c r="K9" s="128"/>
      <c r="Q9" t="s">
        <v>443</v>
      </c>
      <c r="R9" s="128">
        <v>0.3</v>
      </c>
      <c r="S9" s="129" t="s">
        <v>307</v>
      </c>
      <c r="T9" s="128">
        <v>0.6</v>
      </c>
      <c r="U9" s="129" t="s">
        <v>320</v>
      </c>
      <c r="V9" s="128">
        <v>0.3</v>
      </c>
      <c r="W9" s="129" t="s">
        <v>323</v>
      </c>
    </row>
    <row r="10" spans="2:26">
      <c r="B10" t="s">
        <v>444</v>
      </c>
      <c r="C10" t="s">
        <v>323</v>
      </c>
    </row>
    <row r="11" spans="2:26">
      <c r="B11" t="s">
        <v>445</v>
      </c>
      <c r="C11" t="s">
        <v>323</v>
      </c>
      <c r="F11" t="s">
        <v>429</v>
      </c>
      <c r="G11" s="129" t="s">
        <v>303</v>
      </c>
      <c r="H11" s="128">
        <v>0.1</v>
      </c>
      <c r="I11" s="129" t="s">
        <v>430</v>
      </c>
      <c r="J11" s="128">
        <v>0.2</v>
      </c>
      <c r="K11" s="129" t="s">
        <v>419</v>
      </c>
    </row>
    <row r="12" spans="2:26">
      <c r="B12" t="s">
        <v>446</v>
      </c>
      <c r="C12" t="s">
        <v>438</v>
      </c>
      <c r="F12" t="s">
        <v>432</v>
      </c>
      <c r="G12" s="129" t="s">
        <v>303</v>
      </c>
      <c r="H12" s="128">
        <v>0.1</v>
      </c>
      <c r="I12" s="129" t="s">
        <v>320</v>
      </c>
      <c r="J12" s="128">
        <v>0.4</v>
      </c>
      <c r="K12" s="129" t="s">
        <v>419</v>
      </c>
      <c r="Q12" t="s">
        <v>447</v>
      </c>
      <c r="R12" t="s">
        <v>448</v>
      </c>
      <c r="S12" s="129" t="s">
        <v>252</v>
      </c>
      <c r="T12" t="s">
        <v>381</v>
      </c>
      <c r="U12" s="129" t="s">
        <v>387</v>
      </c>
      <c r="V12" t="s">
        <v>449</v>
      </c>
      <c r="W12" s="129" t="s">
        <v>428</v>
      </c>
      <c r="X12" t="s">
        <v>427</v>
      </c>
      <c r="Y12" s="129" t="s">
        <v>428</v>
      </c>
      <c r="Z12" t="s">
        <v>450</v>
      </c>
    </row>
    <row r="13" spans="2:26">
      <c r="B13" t="s">
        <v>451</v>
      </c>
      <c r="C13" t="s">
        <v>411</v>
      </c>
      <c r="F13" t="s">
        <v>434</v>
      </c>
      <c r="G13" s="129" t="s">
        <v>303</v>
      </c>
      <c r="H13" s="128">
        <v>0.1</v>
      </c>
      <c r="I13" s="129" t="s">
        <v>323</v>
      </c>
      <c r="J13" s="128">
        <v>0.6</v>
      </c>
      <c r="K13" s="129" t="s">
        <v>323</v>
      </c>
      <c r="Q13" t="s">
        <v>303</v>
      </c>
      <c r="R13" t="s">
        <v>430</v>
      </c>
      <c r="S13" t="s">
        <v>419</v>
      </c>
      <c r="T13" t="s">
        <v>379</v>
      </c>
      <c r="U13" t="s">
        <v>374</v>
      </c>
      <c r="V13" t="s">
        <v>303</v>
      </c>
      <c r="W13" s="127">
        <v>0.1</v>
      </c>
      <c r="X13" t="s">
        <v>430</v>
      </c>
      <c r="Y13" s="127">
        <v>0.2</v>
      </c>
      <c r="Z13" t="s">
        <v>419</v>
      </c>
    </row>
    <row r="14" spans="2:26">
      <c r="B14" t="s">
        <v>452</v>
      </c>
      <c r="C14" t="s">
        <v>323</v>
      </c>
      <c r="F14" t="s">
        <v>437</v>
      </c>
      <c r="G14" s="129" t="s">
        <v>303</v>
      </c>
      <c r="H14" s="128">
        <v>0.1</v>
      </c>
      <c r="I14" s="129" t="s">
        <v>327</v>
      </c>
      <c r="J14" s="128">
        <v>0.8</v>
      </c>
      <c r="K14" s="129" t="s">
        <v>414</v>
      </c>
      <c r="Q14" t="s">
        <v>303</v>
      </c>
      <c r="R14" t="s">
        <v>320</v>
      </c>
      <c r="S14" t="s">
        <v>419</v>
      </c>
      <c r="T14" t="s">
        <v>379</v>
      </c>
      <c r="U14" t="s">
        <v>374</v>
      </c>
      <c r="V14" t="s">
        <v>303</v>
      </c>
      <c r="W14" s="127">
        <v>0.1</v>
      </c>
      <c r="X14" t="s">
        <v>320</v>
      </c>
      <c r="Y14" s="127">
        <v>0.4</v>
      </c>
      <c r="Z14" t="s">
        <v>419</v>
      </c>
    </row>
    <row r="15" spans="2:26">
      <c r="B15" t="s">
        <v>453</v>
      </c>
      <c r="C15" t="s">
        <v>323</v>
      </c>
      <c r="F15" t="s">
        <v>440</v>
      </c>
      <c r="G15" s="129" t="s">
        <v>303</v>
      </c>
      <c r="H15" s="128">
        <v>0.1</v>
      </c>
      <c r="I15" s="129" t="s">
        <v>331</v>
      </c>
      <c r="J15" s="128">
        <v>1</v>
      </c>
      <c r="K15" s="129" t="s">
        <v>411</v>
      </c>
      <c r="Q15" t="s">
        <v>303</v>
      </c>
      <c r="R15" t="s">
        <v>323</v>
      </c>
      <c r="S15" t="s">
        <v>323</v>
      </c>
      <c r="T15" t="s">
        <v>379</v>
      </c>
      <c r="U15" t="s">
        <v>374</v>
      </c>
      <c r="V15" t="s">
        <v>303</v>
      </c>
      <c r="W15" s="127">
        <v>0.1</v>
      </c>
      <c r="X15" t="s">
        <v>323</v>
      </c>
      <c r="Y15" s="127">
        <v>0.6</v>
      </c>
      <c r="Z15" t="s">
        <v>323</v>
      </c>
    </row>
    <row r="16" spans="2:26">
      <c r="B16" t="s">
        <v>454</v>
      </c>
      <c r="C16" t="s">
        <v>323</v>
      </c>
      <c r="F16" t="s">
        <v>442</v>
      </c>
      <c r="G16" s="129" t="s">
        <v>303</v>
      </c>
      <c r="H16" s="128">
        <v>0.2</v>
      </c>
      <c r="I16" s="129" t="s">
        <v>430</v>
      </c>
      <c r="J16" s="128">
        <v>0.2</v>
      </c>
      <c r="K16" s="129" t="s">
        <v>419</v>
      </c>
      <c r="T16" t="s">
        <v>379</v>
      </c>
      <c r="U16" t="s">
        <v>374</v>
      </c>
    </row>
    <row r="17" spans="2:21">
      <c r="B17" t="s">
        <v>455</v>
      </c>
      <c r="C17" t="s">
        <v>438</v>
      </c>
      <c r="F17" t="s">
        <v>444</v>
      </c>
      <c r="G17" s="129" t="s">
        <v>303</v>
      </c>
      <c r="H17" s="128">
        <v>0.2</v>
      </c>
      <c r="I17" s="129" t="s">
        <v>320</v>
      </c>
      <c r="J17" s="128">
        <v>0.4</v>
      </c>
      <c r="K17" s="129" t="s">
        <v>419</v>
      </c>
      <c r="R17" s="128">
        <v>0.5</v>
      </c>
      <c r="S17" s="127">
        <v>0.5</v>
      </c>
      <c r="T17" t="s">
        <v>379</v>
      </c>
      <c r="U17" t="s">
        <v>374</v>
      </c>
    </row>
    <row r="18" spans="2:21">
      <c r="B18" t="s">
        <v>456</v>
      </c>
      <c r="C18" t="s">
        <v>411</v>
      </c>
      <c r="F18" t="s">
        <v>445</v>
      </c>
      <c r="G18" s="129" t="s">
        <v>303</v>
      </c>
      <c r="H18" s="128">
        <v>0.2</v>
      </c>
      <c r="I18" s="129" t="s">
        <v>323</v>
      </c>
      <c r="J18" s="128">
        <v>0.6</v>
      </c>
      <c r="K18" s="129" t="s">
        <v>323</v>
      </c>
      <c r="R18" s="128">
        <v>0.45</v>
      </c>
      <c r="S18" s="127">
        <v>0.35</v>
      </c>
      <c r="T18" t="s">
        <v>379</v>
      </c>
      <c r="U18" t="s">
        <v>374</v>
      </c>
    </row>
    <row r="19" spans="2:21">
      <c r="B19" t="s">
        <v>457</v>
      </c>
      <c r="C19" t="s">
        <v>323</v>
      </c>
      <c r="F19" t="s">
        <v>446</v>
      </c>
      <c r="G19" s="129" t="s">
        <v>303</v>
      </c>
      <c r="H19" s="128">
        <v>0.2</v>
      </c>
      <c r="I19" s="129" t="s">
        <v>327</v>
      </c>
      <c r="J19" s="128">
        <v>0.8</v>
      </c>
      <c r="K19" s="129" t="s">
        <v>414</v>
      </c>
      <c r="R19" s="128">
        <v>0.4</v>
      </c>
      <c r="T19" t="s">
        <v>379</v>
      </c>
      <c r="U19" t="s">
        <v>374</v>
      </c>
    </row>
    <row r="20" spans="2:21">
      <c r="B20" t="s">
        <v>458</v>
      </c>
      <c r="C20" t="s">
        <v>323</v>
      </c>
      <c r="F20" t="s">
        <v>451</v>
      </c>
      <c r="G20" s="129" t="s">
        <v>303</v>
      </c>
      <c r="H20" s="128">
        <v>0.2</v>
      </c>
      <c r="I20" s="129" t="s">
        <v>331</v>
      </c>
      <c r="J20" s="128">
        <v>1</v>
      </c>
      <c r="K20" s="129" t="s">
        <v>411</v>
      </c>
      <c r="R20" s="128">
        <v>0.35</v>
      </c>
      <c r="T20" t="s">
        <v>379</v>
      </c>
      <c r="U20" t="s">
        <v>374</v>
      </c>
    </row>
    <row r="21" spans="2:21">
      <c r="B21" t="s">
        <v>459</v>
      </c>
      <c r="C21" t="s">
        <v>438</v>
      </c>
      <c r="F21" t="s">
        <v>452</v>
      </c>
      <c r="G21" s="129" t="s">
        <v>305</v>
      </c>
      <c r="H21" s="128">
        <v>0.3</v>
      </c>
      <c r="I21" s="129" t="s">
        <v>430</v>
      </c>
      <c r="J21" s="128">
        <v>0.2</v>
      </c>
      <c r="K21" s="129" t="s">
        <v>419</v>
      </c>
      <c r="R21" s="128">
        <v>0.35</v>
      </c>
      <c r="T21" t="s">
        <v>379</v>
      </c>
      <c r="U21" t="s">
        <v>374</v>
      </c>
    </row>
    <row r="22" spans="2:21">
      <c r="B22" t="s">
        <v>460</v>
      </c>
      <c r="C22" t="s">
        <v>438</v>
      </c>
      <c r="F22" t="s">
        <v>453</v>
      </c>
      <c r="G22" s="129" t="s">
        <v>305</v>
      </c>
      <c r="H22" s="128">
        <v>0.3</v>
      </c>
      <c r="I22" s="129" t="s">
        <v>320</v>
      </c>
      <c r="J22" s="128">
        <v>0.4</v>
      </c>
      <c r="K22" s="129" t="s">
        <v>323</v>
      </c>
      <c r="R22" s="128">
        <v>0.3</v>
      </c>
      <c r="T22" t="s">
        <v>379</v>
      </c>
      <c r="U22" t="s">
        <v>374</v>
      </c>
    </row>
    <row r="23" spans="2:21">
      <c r="B23" t="s">
        <v>461</v>
      </c>
      <c r="C23" t="s">
        <v>411</v>
      </c>
      <c r="F23" t="s">
        <v>454</v>
      </c>
      <c r="G23" s="129" t="s">
        <v>305</v>
      </c>
      <c r="H23" s="128">
        <v>0.3</v>
      </c>
      <c r="I23" s="129" t="s">
        <v>323</v>
      </c>
      <c r="J23" s="128">
        <v>0.6</v>
      </c>
      <c r="K23" s="129" t="s">
        <v>323</v>
      </c>
      <c r="T23" t="s">
        <v>379</v>
      </c>
      <c r="U23" t="s">
        <v>374</v>
      </c>
    </row>
    <row r="24" spans="2:21">
      <c r="B24" t="s">
        <v>462</v>
      </c>
      <c r="C24" t="s">
        <v>438</v>
      </c>
      <c r="F24" t="s">
        <v>455</v>
      </c>
      <c r="G24" s="129" t="s">
        <v>305</v>
      </c>
      <c r="H24" s="128">
        <v>0.3</v>
      </c>
      <c r="I24" s="129" t="s">
        <v>327</v>
      </c>
      <c r="J24" s="128">
        <v>0.8</v>
      </c>
      <c r="K24" s="129" t="s">
        <v>414</v>
      </c>
      <c r="T24" t="s">
        <v>379</v>
      </c>
      <c r="U24" t="s">
        <v>374</v>
      </c>
    </row>
    <row r="25" spans="2:21">
      <c r="B25" t="s">
        <v>463</v>
      </c>
      <c r="C25" t="s">
        <v>438</v>
      </c>
      <c r="F25" t="s">
        <v>456</v>
      </c>
      <c r="G25" s="129" t="s">
        <v>305</v>
      </c>
      <c r="H25" s="128">
        <v>0.3</v>
      </c>
      <c r="I25" s="129" t="s">
        <v>331</v>
      </c>
      <c r="J25" s="128">
        <v>1</v>
      </c>
      <c r="K25" s="129" t="s">
        <v>411</v>
      </c>
    </row>
    <row r="26" spans="2:21">
      <c r="B26" t="s">
        <v>464</v>
      </c>
      <c r="C26" t="s">
        <v>438</v>
      </c>
      <c r="F26" t="s">
        <v>457</v>
      </c>
      <c r="G26" s="129" t="s">
        <v>305</v>
      </c>
      <c r="H26" s="128">
        <v>0.4</v>
      </c>
      <c r="I26" s="129" t="s">
        <v>430</v>
      </c>
      <c r="J26" s="128">
        <v>0.2</v>
      </c>
      <c r="K26" s="129" t="s">
        <v>419</v>
      </c>
    </row>
    <row r="27" spans="2:21">
      <c r="B27" t="s">
        <v>465</v>
      </c>
      <c r="C27" t="s">
        <v>438</v>
      </c>
      <c r="F27" t="s">
        <v>458</v>
      </c>
      <c r="G27" s="129" t="s">
        <v>305</v>
      </c>
      <c r="H27" s="128">
        <v>0.4</v>
      </c>
      <c r="I27" s="129" t="s">
        <v>320</v>
      </c>
      <c r="J27" s="128">
        <v>0.4</v>
      </c>
      <c r="K27" s="129" t="s">
        <v>323</v>
      </c>
    </row>
    <row r="28" spans="2:21">
      <c r="B28" t="s">
        <v>466</v>
      </c>
      <c r="C28" t="s">
        <v>411</v>
      </c>
      <c r="F28" t="s">
        <v>459</v>
      </c>
      <c r="G28" s="129" t="s">
        <v>305</v>
      </c>
      <c r="H28" s="128">
        <v>0.4</v>
      </c>
      <c r="I28" s="129" t="s">
        <v>323</v>
      </c>
      <c r="J28" s="128">
        <v>0.6</v>
      </c>
      <c r="K28" s="129" t="s">
        <v>323</v>
      </c>
    </row>
    <row r="29" spans="2:21">
      <c r="F29" t="s">
        <v>460</v>
      </c>
      <c r="G29" s="129" t="s">
        <v>305</v>
      </c>
      <c r="H29" s="128">
        <v>0.4</v>
      </c>
      <c r="I29" s="129" t="s">
        <v>327</v>
      </c>
      <c r="J29" s="128">
        <v>0.8</v>
      </c>
      <c r="K29" s="129" t="s">
        <v>414</v>
      </c>
    </row>
    <row r="30" spans="2:21">
      <c r="F30" t="s">
        <v>461</v>
      </c>
      <c r="G30" s="129" t="s">
        <v>305</v>
      </c>
      <c r="H30" s="128">
        <v>0.4</v>
      </c>
      <c r="I30" s="129" t="s">
        <v>331</v>
      </c>
      <c r="J30" s="128">
        <v>1</v>
      </c>
      <c r="K30" s="129" t="s">
        <v>411</v>
      </c>
    </row>
    <row r="31" spans="2:21">
      <c r="F31" t="s">
        <v>467</v>
      </c>
      <c r="G31" s="129" t="s">
        <v>307</v>
      </c>
      <c r="H31" s="128">
        <v>0.5</v>
      </c>
      <c r="I31" s="129" t="s">
        <v>430</v>
      </c>
      <c r="J31" s="128">
        <v>0.2</v>
      </c>
      <c r="K31" s="129" t="s">
        <v>323</v>
      </c>
    </row>
    <row r="32" spans="2:21">
      <c r="F32" t="s">
        <v>468</v>
      </c>
      <c r="G32" s="129" t="s">
        <v>307</v>
      </c>
      <c r="H32" s="128">
        <v>0.5</v>
      </c>
      <c r="I32" s="129" t="s">
        <v>320</v>
      </c>
      <c r="J32" s="128">
        <v>0.4</v>
      </c>
      <c r="K32" s="129" t="s">
        <v>323</v>
      </c>
    </row>
    <row r="33" spans="6:11">
      <c r="F33" t="s">
        <v>469</v>
      </c>
      <c r="G33" s="129" t="s">
        <v>307</v>
      </c>
      <c r="H33" s="128">
        <v>0.5</v>
      </c>
      <c r="I33" s="129" t="s">
        <v>323</v>
      </c>
      <c r="J33" s="128">
        <v>0.6</v>
      </c>
      <c r="K33" s="129" t="s">
        <v>323</v>
      </c>
    </row>
    <row r="34" spans="6:11">
      <c r="F34" t="s">
        <v>470</v>
      </c>
      <c r="G34" s="129" t="s">
        <v>307</v>
      </c>
      <c r="H34" s="128">
        <v>0.5</v>
      </c>
      <c r="I34" s="129" t="s">
        <v>327</v>
      </c>
      <c r="J34" s="128">
        <v>0.8</v>
      </c>
      <c r="K34" s="129" t="s">
        <v>414</v>
      </c>
    </row>
    <row r="35" spans="6:11">
      <c r="F35" t="s">
        <v>471</v>
      </c>
      <c r="G35" s="129" t="s">
        <v>307</v>
      </c>
      <c r="H35" s="128">
        <v>0.5</v>
      </c>
      <c r="I35" s="129" t="s">
        <v>331</v>
      </c>
      <c r="J35" s="128">
        <v>1</v>
      </c>
      <c r="K35" s="129" t="s">
        <v>411</v>
      </c>
    </row>
    <row r="37" spans="6:11" ht="45">
      <c r="G37" s="130" t="s">
        <v>472</v>
      </c>
    </row>
    <row r="38" spans="6:11" ht="105">
      <c r="G38" s="130" t="s">
        <v>473</v>
      </c>
    </row>
    <row r="39" spans="6:11" ht="75">
      <c r="G39" s="130" t="s">
        <v>474</v>
      </c>
    </row>
    <row r="40" spans="6:11" ht="75">
      <c r="G40" s="130" t="s">
        <v>475</v>
      </c>
    </row>
    <row r="41" spans="6:11" ht="75">
      <c r="G41" s="130" t="s">
        <v>476</v>
      </c>
    </row>
    <row r="42" spans="6:11" ht="45">
      <c r="G42" s="130" t="s">
        <v>477</v>
      </c>
    </row>
    <row r="43" spans="6:11" ht="105">
      <c r="G43" s="130" t="s">
        <v>478</v>
      </c>
    </row>
    <row r="44" spans="6:11" ht="75">
      <c r="G44" s="130" t="s">
        <v>479</v>
      </c>
    </row>
    <row r="45" spans="6:11" ht="75">
      <c r="G45" s="130" t="s">
        <v>480</v>
      </c>
    </row>
    <row r="46" spans="6:11" ht="75">
      <c r="G46" s="130" t="s">
        <v>481</v>
      </c>
    </row>
    <row r="47" spans="6:11" ht="45">
      <c r="G47" s="130" t="s">
        <v>482</v>
      </c>
    </row>
    <row r="48" spans="6:11" ht="105">
      <c r="G48" s="130" t="s">
        <v>483</v>
      </c>
    </row>
    <row r="49" spans="7:7" ht="75">
      <c r="G49" s="130" t="s">
        <v>484</v>
      </c>
    </row>
    <row r="50" spans="7:7" ht="75">
      <c r="G50" s="130" t="s">
        <v>485</v>
      </c>
    </row>
    <row r="51" spans="7:7" ht="75">
      <c r="G51" s="130" t="s">
        <v>486</v>
      </c>
    </row>
    <row r="52" spans="7:7" ht="45">
      <c r="G52" s="130" t="s">
        <v>487</v>
      </c>
    </row>
    <row r="53" spans="7:7" ht="105">
      <c r="G53" s="130" t="s">
        <v>488</v>
      </c>
    </row>
    <row r="54" spans="7:7" ht="75">
      <c r="G54" s="130" t="s">
        <v>489</v>
      </c>
    </row>
    <row r="55" spans="7:7" ht="75">
      <c r="G55" s="130" t="s">
        <v>490</v>
      </c>
    </row>
    <row r="56" spans="7:7" ht="75">
      <c r="G56" s="130" t="s">
        <v>491</v>
      </c>
    </row>
    <row r="57" spans="7:7" ht="45">
      <c r="G57" s="130" t="s">
        <v>492</v>
      </c>
    </row>
    <row r="58" spans="7:7" ht="105">
      <c r="G58" s="130" t="s">
        <v>493</v>
      </c>
    </row>
    <row r="59" spans="7:7" ht="75">
      <c r="G59" s="130" t="s">
        <v>494</v>
      </c>
    </row>
    <row r="60" spans="7:7" ht="75">
      <c r="G60" s="130" t="s">
        <v>495</v>
      </c>
    </row>
    <row r="61" spans="7:7" ht="75">
      <c r="G61" s="130" t="s">
        <v>496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497</v>
      </c>
      <c r="C2" s="3" t="s">
        <v>498</v>
      </c>
      <c r="D2" s="3" t="s">
        <v>499</v>
      </c>
      <c r="E2" s="5" t="s">
        <v>500</v>
      </c>
      <c r="F2" s="3" t="s">
        <v>501</v>
      </c>
      <c r="G2" s="3" t="s">
        <v>502</v>
      </c>
      <c r="H2" s="3" t="s">
        <v>503</v>
      </c>
      <c r="I2" s="3" t="s">
        <v>504</v>
      </c>
      <c r="J2" s="3" t="s">
        <v>505</v>
      </c>
      <c r="K2" s="3" t="s">
        <v>506</v>
      </c>
    </row>
    <row r="3" spans="2:11" ht="30">
      <c r="B3" t="s">
        <v>507</v>
      </c>
      <c r="C3" s="77" t="s">
        <v>508</v>
      </c>
      <c r="D3" s="4" t="s">
        <v>319</v>
      </c>
      <c r="E3" t="s">
        <v>379</v>
      </c>
      <c r="F3" t="s">
        <v>374</v>
      </c>
      <c r="G3" t="s">
        <v>392</v>
      </c>
      <c r="H3" t="s">
        <v>398</v>
      </c>
      <c r="I3" t="s">
        <v>403</v>
      </c>
      <c r="J3" t="s">
        <v>509</v>
      </c>
      <c r="K3" t="s">
        <v>510</v>
      </c>
    </row>
    <row r="4" spans="2:11" ht="75">
      <c r="B4" s="139" t="s">
        <v>335</v>
      </c>
      <c r="C4" t="s">
        <v>511</v>
      </c>
      <c r="D4" s="4" t="s">
        <v>322</v>
      </c>
      <c r="E4" t="s">
        <v>383</v>
      </c>
      <c r="F4" t="s">
        <v>375</v>
      </c>
      <c r="G4" t="s">
        <v>512</v>
      </c>
      <c r="H4" t="s">
        <v>400</v>
      </c>
      <c r="I4" t="s">
        <v>405</v>
      </c>
      <c r="J4" t="s">
        <v>513</v>
      </c>
      <c r="K4" t="s">
        <v>514</v>
      </c>
    </row>
    <row r="5" spans="2:11" ht="60">
      <c r="B5" s="139" t="s">
        <v>341</v>
      </c>
      <c r="C5" t="s">
        <v>515</v>
      </c>
      <c r="D5" s="4" t="s">
        <v>326</v>
      </c>
      <c r="E5" t="s">
        <v>385</v>
      </c>
      <c r="K5" t="s">
        <v>516</v>
      </c>
    </row>
    <row r="6" spans="2:11" ht="45">
      <c r="B6" s="139" t="s">
        <v>361</v>
      </c>
      <c r="C6" t="s">
        <v>517</v>
      </c>
      <c r="D6" s="4" t="s">
        <v>330</v>
      </c>
      <c r="K6" t="s">
        <v>518</v>
      </c>
    </row>
    <row r="7" spans="2:11" ht="60">
      <c r="B7" s="139" t="s">
        <v>519</v>
      </c>
      <c r="C7" t="s">
        <v>520</v>
      </c>
      <c r="D7" s="78" t="s">
        <v>334</v>
      </c>
    </row>
    <row r="8" spans="2:11" ht="30">
      <c r="B8" s="139" t="s">
        <v>521</v>
      </c>
      <c r="C8" t="s">
        <v>522</v>
      </c>
      <c r="D8" s="4" t="s">
        <v>336</v>
      </c>
    </row>
    <row r="9" spans="2:11" ht="30">
      <c r="B9" s="139" t="s">
        <v>523</v>
      </c>
      <c r="C9" t="s">
        <v>524</v>
      </c>
      <c r="D9" s="4" t="s">
        <v>337</v>
      </c>
    </row>
    <row r="10" spans="2:11" ht="30">
      <c r="C10" t="s">
        <v>525</v>
      </c>
      <c r="D10" s="4" t="s">
        <v>338</v>
      </c>
    </row>
    <row r="11" spans="2:11" ht="30">
      <c r="D11" s="4" t="s">
        <v>339</v>
      </c>
    </row>
    <row r="12" spans="2:11" ht="30">
      <c r="D12" s="4" t="s">
        <v>340</v>
      </c>
    </row>
    <row r="13" spans="2:11" ht="30">
      <c r="D13" s="198" t="s">
        <v>342</v>
      </c>
    </row>
    <row r="14" spans="2:11" ht="30">
      <c r="D14" s="198" t="s">
        <v>343</v>
      </c>
    </row>
    <row r="15" spans="2:11" ht="30">
      <c r="D15" s="198" t="s">
        <v>344</v>
      </c>
    </row>
    <row r="16" spans="2:11" ht="30">
      <c r="D16" s="198" t="s">
        <v>345</v>
      </c>
    </row>
    <row r="17" spans="4:4" ht="30">
      <c r="D17" s="198" t="s">
        <v>346</v>
      </c>
    </row>
    <row r="18" spans="4:4" ht="60">
      <c r="D18" s="77" t="s">
        <v>526</v>
      </c>
    </row>
    <row r="19" spans="4:4" ht="60">
      <c r="D19" s="77" t="s">
        <v>527</v>
      </c>
    </row>
    <row r="20" spans="4:4" ht="30">
      <c r="D20" s="130" t="s">
        <v>348</v>
      </c>
    </row>
    <row r="21" spans="4:4" ht="30">
      <c r="D21" s="130" t="s">
        <v>528</v>
      </c>
    </row>
    <row r="22" spans="4:4" ht="30">
      <c r="D22" s="130" t="s">
        <v>529</v>
      </c>
    </row>
    <row r="23" spans="4:4" ht="30">
      <c r="D23" s="130" t="s">
        <v>530</v>
      </c>
    </row>
    <row r="24" spans="4:4" ht="45">
      <c r="D24" s="130" t="s">
        <v>531</v>
      </c>
    </row>
    <row r="25" spans="4:4" ht="45">
      <c r="D25" s="130" t="s">
        <v>365</v>
      </c>
    </row>
    <row r="26" spans="4:4" ht="60">
      <c r="D26" s="130" t="s">
        <v>366</v>
      </c>
    </row>
    <row r="27" spans="4:4" ht="45">
      <c r="D27" s="130" t="s">
        <v>532</v>
      </c>
    </row>
    <row r="28" spans="4:4" ht="45">
      <c r="D28" s="130" t="s">
        <v>533</v>
      </c>
    </row>
    <row r="29" spans="4:4" ht="45">
      <c r="D29" s="130" t="s">
        <v>534</v>
      </c>
    </row>
    <row r="30" spans="4:4" ht="45">
      <c r="D30" s="130" t="s">
        <v>535</v>
      </c>
    </row>
    <row r="31" spans="4:4" ht="45">
      <c r="D31" s="130" t="s">
        <v>536</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61"/>
  <sheetViews>
    <sheetView topLeftCell="R4" zoomScale="85" zoomScaleNormal="85" workbookViewId="0">
      <selection activeCell="AK73" sqref="AK73"/>
    </sheetView>
  </sheetViews>
  <sheetFormatPr baseColWidth="10" defaultColWidth="11.42578125" defaultRowHeight="15"/>
  <cols>
    <col min="2" max="2" width="20" customWidth="1"/>
    <col min="3" max="3" width="25.7109375" customWidth="1"/>
    <col min="4" max="4" width="28.28515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8.425781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428"/>
      <c r="B1" s="429"/>
      <c r="C1" s="429"/>
      <c r="D1" s="418" t="s">
        <v>537</v>
      </c>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c r="AH1" s="418"/>
      <c r="AI1" s="418"/>
      <c r="AJ1" s="418"/>
      <c r="AK1" s="418"/>
      <c r="AL1" s="420" t="s">
        <v>538</v>
      </c>
      <c r="AM1" s="420"/>
      <c r="AN1" s="42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30"/>
      <c r="B2" s="431"/>
      <c r="C2" s="431"/>
      <c r="D2" s="419"/>
      <c r="E2" s="419"/>
      <c r="F2" s="419"/>
      <c r="G2" s="419"/>
      <c r="H2" s="419"/>
      <c r="I2" s="419"/>
      <c r="J2" s="419"/>
      <c r="K2" s="419"/>
      <c r="L2" s="419"/>
      <c r="M2" s="419"/>
      <c r="N2" s="419"/>
      <c r="O2" s="419"/>
      <c r="P2" s="419"/>
      <c r="Q2" s="419"/>
      <c r="R2" s="419"/>
      <c r="S2" s="419"/>
      <c r="T2" s="419"/>
      <c r="U2" s="419"/>
      <c r="V2" s="419"/>
      <c r="W2" s="419"/>
      <c r="X2" s="419"/>
      <c r="Y2" s="419"/>
      <c r="Z2" s="419"/>
      <c r="AA2" s="419"/>
      <c r="AB2" s="419"/>
      <c r="AC2" s="419"/>
      <c r="AD2" s="419"/>
      <c r="AE2" s="419"/>
      <c r="AF2" s="419"/>
      <c r="AG2" s="419"/>
      <c r="AH2" s="419"/>
      <c r="AI2" s="419"/>
      <c r="AJ2" s="419"/>
      <c r="AK2" s="419"/>
      <c r="AL2" s="420"/>
      <c r="AM2" s="420"/>
      <c r="AN2" s="42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03"/>
      <c r="D3" s="419"/>
      <c r="E3" s="419"/>
      <c r="F3" s="419"/>
      <c r="G3" s="419"/>
      <c r="H3" s="419"/>
      <c r="I3" s="419"/>
      <c r="J3" s="419"/>
      <c r="K3" s="419"/>
      <c r="L3" s="419"/>
      <c r="M3" s="419"/>
      <c r="N3" s="419"/>
      <c r="O3" s="419"/>
      <c r="P3" s="419"/>
      <c r="Q3" s="419"/>
      <c r="R3" s="419"/>
      <c r="S3" s="419"/>
      <c r="T3" s="419"/>
      <c r="U3" s="419"/>
      <c r="V3" s="419"/>
      <c r="W3" s="419"/>
      <c r="X3" s="419"/>
      <c r="Y3" s="419"/>
      <c r="Z3" s="419"/>
      <c r="AA3" s="419"/>
      <c r="AB3" s="419"/>
      <c r="AC3" s="419"/>
      <c r="AD3" s="419"/>
      <c r="AE3" s="419"/>
      <c r="AF3" s="419"/>
      <c r="AG3" s="419"/>
      <c r="AH3" s="419"/>
      <c r="AI3" s="419"/>
      <c r="AJ3" s="419"/>
      <c r="AK3" s="419"/>
      <c r="AL3" s="420"/>
      <c r="AM3" s="420"/>
      <c r="AN3" s="42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21" t="s">
        <v>539</v>
      </c>
      <c r="B4" s="422"/>
      <c r="C4" s="423"/>
      <c r="D4" s="424" t="s">
        <v>540</v>
      </c>
      <c r="E4" s="425"/>
      <c r="F4" s="425"/>
      <c r="G4" s="425"/>
      <c r="H4" s="425"/>
      <c r="I4" s="425"/>
      <c r="J4" s="425"/>
      <c r="K4" s="425"/>
      <c r="L4" s="425"/>
      <c r="M4" s="425"/>
      <c r="N4" s="426"/>
      <c r="O4" s="427"/>
      <c r="P4" s="427"/>
      <c r="Q4" s="42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90.75" customHeight="1">
      <c r="A5" s="421" t="s">
        <v>541</v>
      </c>
      <c r="B5" s="422"/>
      <c r="C5" s="423"/>
      <c r="D5" s="432" t="s">
        <v>542</v>
      </c>
      <c r="E5" s="433"/>
      <c r="F5" s="433"/>
      <c r="G5" s="433"/>
      <c r="H5" s="433"/>
      <c r="I5" s="433"/>
      <c r="J5" s="433"/>
      <c r="K5" s="433"/>
      <c r="L5" s="433"/>
      <c r="M5" s="433"/>
      <c r="N5" s="434"/>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21" t="s">
        <v>543</v>
      </c>
      <c r="B6" s="422"/>
      <c r="C6" s="423"/>
      <c r="D6" s="432" t="s">
        <v>544</v>
      </c>
      <c r="E6" s="433"/>
      <c r="F6" s="433"/>
      <c r="G6" s="433"/>
      <c r="H6" s="433"/>
      <c r="I6" s="433"/>
      <c r="J6" s="433"/>
      <c r="K6" s="433"/>
      <c r="L6" s="433"/>
      <c r="M6" s="433"/>
      <c r="N6" s="434"/>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12" t="s">
        <v>545</v>
      </c>
      <c r="B7" s="413"/>
      <c r="C7" s="413"/>
      <c r="D7" s="413"/>
      <c r="E7" s="413"/>
      <c r="F7" s="413"/>
      <c r="G7" s="413"/>
      <c r="H7" s="414"/>
      <c r="I7" s="412" t="s">
        <v>546</v>
      </c>
      <c r="J7" s="413"/>
      <c r="K7" s="413"/>
      <c r="L7" s="413"/>
      <c r="M7" s="413"/>
      <c r="N7" s="414"/>
      <c r="O7" s="412" t="s">
        <v>547</v>
      </c>
      <c r="P7" s="413"/>
      <c r="Q7" s="413"/>
      <c r="R7" s="413"/>
      <c r="S7" s="413"/>
      <c r="T7" s="413"/>
      <c r="U7" s="413"/>
      <c r="V7" s="413"/>
      <c r="W7" s="414"/>
      <c r="X7" s="412" t="s">
        <v>548</v>
      </c>
      <c r="Y7" s="413"/>
      <c r="Z7" s="413"/>
      <c r="AA7" s="413"/>
      <c r="AB7" s="413"/>
      <c r="AC7" s="413"/>
      <c r="AD7" s="413"/>
      <c r="AE7" s="413"/>
      <c r="AF7" s="413"/>
      <c r="AG7" s="413"/>
      <c r="AH7" s="414"/>
      <c r="AI7" s="412" t="s">
        <v>177</v>
      </c>
      <c r="AJ7" s="413"/>
      <c r="AK7" s="413"/>
      <c r="AL7" s="413"/>
      <c r="AM7" s="413"/>
      <c r="AN7" s="43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439" t="s">
        <v>549</v>
      </c>
      <c r="B8" s="442" t="s">
        <v>550</v>
      </c>
      <c r="C8" s="441" t="s">
        <v>238</v>
      </c>
      <c r="D8" s="443" t="s">
        <v>551</v>
      </c>
      <c r="E8" s="443" t="s">
        <v>242</v>
      </c>
      <c r="F8" s="444" t="s">
        <v>244</v>
      </c>
      <c r="G8" s="436" t="s">
        <v>246</v>
      </c>
      <c r="H8" s="443" t="s">
        <v>552</v>
      </c>
      <c r="I8" s="437" t="s">
        <v>447</v>
      </c>
      <c r="J8" s="438" t="s">
        <v>428</v>
      </c>
      <c r="K8" s="436" t="s">
        <v>553</v>
      </c>
      <c r="L8" s="436" t="s">
        <v>554</v>
      </c>
      <c r="M8" s="438" t="s">
        <v>428</v>
      </c>
      <c r="N8" s="443" t="s">
        <v>252</v>
      </c>
      <c r="O8" s="415" t="s">
        <v>555</v>
      </c>
      <c r="P8" s="445" t="s">
        <v>254</v>
      </c>
      <c r="Q8" s="436" t="s">
        <v>256</v>
      </c>
      <c r="R8" s="445" t="s">
        <v>556</v>
      </c>
      <c r="S8" s="445"/>
      <c r="T8" s="445"/>
      <c r="U8" s="445"/>
      <c r="V8" s="445"/>
      <c r="W8" s="445"/>
      <c r="X8" s="448" t="s">
        <v>557</v>
      </c>
      <c r="Y8" s="415" t="s">
        <v>558</v>
      </c>
      <c r="Z8" s="415" t="s">
        <v>428</v>
      </c>
      <c r="AA8" s="200"/>
      <c r="AB8" s="200"/>
      <c r="AC8" s="415" t="s">
        <v>427</v>
      </c>
      <c r="AD8" s="415" t="s">
        <v>428</v>
      </c>
      <c r="AE8" s="200"/>
      <c r="AF8" s="200"/>
      <c r="AG8" s="448" t="s">
        <v>559</v>
      </c>
      <c r="AH8" s="415" t="s">
        <v>272</v>
      </c>
      <c r="AI8" s="445" t="s">
        <v>177</v>
      </c>
      <c r="AJ8" s="445" t="s">
        <v>560</v>
      </c>
      <c r="AK8" s="445" t="s">
        <v>561</v>
      </c>
      <c r="AL8" s="445" t="s">
        <v>562</v>
      </c>
      <c r="AM8" s="446" t="s">
        <v>563</v>
      </c>
      <c r="AN8" s="446" t="s">
        <v>276</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440"/>
      <c r="B9" s="467"/>
      <c r="C9" s="442"/>
      <c r="D9" s="436"/>
      <c r="E9" s="436"/>
      <c r="F9" s="442"/>
      <c r="G9" s="437"/>
      <c r="H9" s="436"/>
      <c r="I9" s="437"/>
      <c r="J9" s="438"/>
      <c r="K9" s="437"/>
      <c r="L9" s="437"/>
      <c r="M9" s="438"/>
      <c r="N9" s="436"/>
      <c r="O9" s="416"/>
      <c r="P9" s="436"/>
      <c r="Q9" s="437"/>
      <c r="R9" s="131" t="s">
        <v>381</v>
      </c>
      <c r="S9" s="131" t="s">
        <v>387</v>
      </c>
      <c r="T9" s="131" t="s">
        <v>564</v>
      </c>
      <c r="U9" s="131" t="s">
        <v>391</v>
      </c>
      <c r="V9" s="131" t="s">
        <v>397</v>
      </c>
      <c r="W9" s="131" t="s">
        <v>402</v>
      </c>
      <c r="X9" s="415"/>
      <c r="Y9" s="417"/>
      <c r="Z9" s="417"/>
      <c r="AA9" s="201" t="s">
        <v>449</v>
      </c>
      <c r="AB9" s="201" t="s">
        <v>428</v>
      </c>
      <c r="AC9" s="417"/>
      <c r="AD9" s="417"/>
      <c r="AE9" s="202" t="s">
        <v>427</v>
      </c>
      <c r="AF9" s="202" t="s">
        <v>428</v>
      </c>
      <c r="AG9" s="415"/>
      <c r="AH9" s="416"/>
      <c r="AI9" s="436"/>
      <c r="AJ9" s="436"/>
      <c r="AK9" s="436"/>
      <c r="AL9" s="436"/>
      <c r="AM9" s="447"/>
      <c r="AN9" s="44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7.75" customHeight="1">
      <c r="A10" s="396">
        <v>1</v>
      </c>
      <c r="B10" s="409" t="s">
        <v>565</v>
      </c>
      <c r="C10" s="396" t="s">
        <v>519</v>
      </c>
      <c r="D10" s="454" t="s">
        <v>566</v>
      </c>
      <c r="E10" s="396" t="s">
        <v>567</v>
      </c>
      <c r="F10" s="396" t="s">
        <v>568</v>
      </c>
      <c r="G10" s="396" t="s">
        <v>522</v>
      </c>
      <c r="H10" s="396">
        <v>500</v>
      </c>
      <c r="I10" s="456" t="str">
        <f>IF(H10&lt;=2,'Tabla probabilidad'!$B$5,IF(H10&lt;=24,'Tabla probabilidad'!$B$6,IF(H10&lt;=500,'Tabla probabilidad'!$B$7,IF(H10&lt;=5000,'Tabla probabilidad'!$B$8,IF(H10&gt;5000,'Tabla probabilidad'!$B$9)))))</f>
        <v>Media</v>
      </c>
      <c r="J10" s="457">
        <f>IF(H10&lt;=2,'Tabla probabilidad'!$D$5,IF(H10&lt;=24,'Tabla probabilidad'!$D$6,IF(H10&lt;=500,'Tabla probabilidad'!$D$7,IF(H10&lt;=5000,'Tabla probabilidad'!$D$8,IF(H10&gt;5000,'Tabla probabilidad'!$D$9)))))</f>
        <v>0.6</v>
      </c>
      <c r="K10" s="396" t="s">
        <v>345</v>
      </c>
      <c r="L10" s="39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9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96" t="str">
        <f>VLOOKUP((I10&amp;L10),Hoja1!$B$4:$C$28,2,0)</f>
        <v xml:space="preserve">Alto </v>
      </c>
      <c r="O10" s="197">
        <v>1</v>
      </c>
      <c r="P10" s="150" t="s">
        <v>569</v>
      </c>
      <c r="Q10" s="197" t="str">
        <f t="shared" ref="Q10:Q12" si="0">IF(R10="Preventivo","Probabilidad",IF(R10="Detectivo","Probabilidad", IF(R10="Correctivo","Impacto")))</f>
        <v>Probabilidad</v>
      </c>
      <c r="R10" s="197" t="s">
        <v>379</v>
      </c>
      <c r="S10" s="197" t="s">
        <v>375</v>
      </c>
      <c r="T10" s="199">
        <f>VLOOKUP(R10&amp;S10,Hoja1!$Q$4:$R$9,2,0)</f>
        <v>0.45</v>
      </c>
      <c r="U10" s="197" t="s">
        <v>392</v>
      </c>
      <c r="V10" s="197" t="s">
        <v>398</v>
      </c>
      <c r="W10" s="217" t="s">
        <v>403</v>
      </c>
      <c r="X10" s="199">
        <f>IF(Q10="Probabilidad",($J$10*T10),IF(Q10="Impacto"," "))</f>
        <v>0.27</v>
      </c>
      <c r="Y10" s="199" t="str">
        <f>IF(Z10&lt;=20%,'Tabla probabilidad'!$B$5,IF(Z10&lt;=40%,'Tabla probabilidad'!$B$6,IF(Z10&lt;=60%,'Tabla probabilidad'!$B$7,IF(Z10&lt;=80%,'Tabla probabilidad'!$B$8,IF(Z10&lt;=100%,'Tabla probabilidad'!$B$9)))))</f>
        <v>Baja</v>
      </c>
      <c r="Z10" s="199">
        <f>IF(R10="Preventivo",(J10-(J10*T10)),IF(R10="Detectivo",(J10-(J10*T10)),IF(R10="Correctivo",(J10))))</f>
        <v>0.32999999999999996</v>
      </c>
      <c r="AA10" s="397" t="str">
        <f>IF(AB10&lt;=20%,'Tabla probabilidad'!$B$5,IF(AB10&lt;=40%,'Tabla probabilidad'!$B$6,IF(AB10&lt;=60%,'Tabla probabilidad'!$B$7,IF(AB10&lt;=80%,'Tabla probabilidad'!$B$8,IF(AB10&lt;=100%,'Tabla probabilidad'!$B$9)))))</f>
        <v>Baja</v>
      </c>
      <c r="AB10" s="397">
        <f>AVERAGE(Z10:Z14)</f>
        <v>0.34499999999999997</v>
      </c>
      <c r="AC10" s="199" t="str">
        <f t="shared" ref="AC10:AC24" si="1">IF(AD10&lt;=20%,"Leve",IF(AD10&lt;=40%,"Menor",IF(AD10&lt;=60%,"Moderado",IF(AD10&lt;=80%,"Mayor",IF(AD10&lt;=100%,"Catastrófico")))))</f>
        <v>Mayor</v>
      </c>
      <c r="AD10" s="199">
        <f>IF(Q10="Probabilidad",(($M$10-0)),IF(Q10="Impacto",($M$10-($M$10*T10))))</f>
        <v>0.8</v>
      </c>
      <c r="AE10" s="397" t="str">
        <f>IF(AF10&lt;=20%,"Leve",IF(AF10&lt;=40%,"Menor",IF(AF10&lt;=60%,"Moderado",IF(AF10&lt;=80%,"Mayor",IF(AF10&lt;=100%,"Catastrófico")))))</f>
        <v>Mayor</v>
      </c>
      <c r="AF10" s="397">
        <f>AVERAGE(AD10:AD14)</f>
        <v>0.8</v>
      </c>
      <c r="AG10" s="409" t="str">
        <f>VLOOKUP(AA10&amp;AE10,Hoja1!$B$4:$C$28,2,0)</f>
        <v xml:space="preserve">Alto </v>
      </c>
      <c r="AH10" s="409" t="s">
        <v>518</v>
      </c>
      <c r="AI10" s="409" t="s">
        <v>570</v>
      </c>
      <c r="AJ10" s="409" t="s">
        <v>571</v>
      </c>
      <c r="AK10" s="453">
        <v>44926</v>
      </c>
      <c r="AL10" s="453"/>
      <c r="AM10" s="400"/>
      <c r="AN10" s="450"/>
    </row>
    <row r="11" spans="1:298" ht="57.75" customHeight="1">
      <c r="A11" s="396"/>
      <c r="B11" s="410"/>
      <c r="C11" s="396"/>
      <c r="D11" s="454"/>
      <c r="E11" s="396"/>
      <c r="F11" s="396"/>
      <c r="G11" s="396"/>
      <c r="H11" s="396"/>
      <c r="I11" s="456"/>
      <c r="J11" s="457"/>
      <c r="K11" s="396"/>
      <c r="L11" s="455"/>
      <c r="M11" s="455"/>
      <c r="N11" s="396"/>
      <c r="O11" s="197">
        <v>2</v>
      </c>
      <c r="P11" s="151" t="s">
        <v>572</v>
      </c>
      <c r="Q11" s="197" t="str">
        <f t="shared" si="0"/>
        <v>Probabilidad</v>
      </c>
      <c r="R11" s="197" t="s">
        <v>383</v>
      </c>
      <c r="S11" s="197" t="s">
        <v>375</v>
      </c>
      <c r="T11" s="199">
        <f>VLOOKUP(R11&amp;S11,Hoja1!$Q$4:$R$9,2,0)</f>
        <v>0.35</v>
      </c>
      <c r="U11" s="197" t="s">
        <v>512</v>
      </c>
      <c r="V11" s="197" t="s">
        <v>398</v>
      </c>
      <c r="W11" s="217" t="s">
        <v>403</v>
      </c>
      <c r="X11" s="199">
        <f>IF(Q11="Probabilidad",($J$10*T11),IF(Q11="Impacto"," "))</f>
        <v>0.21</v>
      </c>
      <c r="Y11" s="199" t="str">
        <f>IF(Z11&lt;=20%,'Tabla probabilidad'!$B$5,IF(Z11&lt;=40%,'Tabla probabilidad'!$B$6,IF(Z11&lt;=60%,'Tabla probabilidad'!$B$7,IF(Z11&lt;=80%,'Tabla probabilidad'!$B$8,IF(Z11&lt;=100%,'Tabla probabilidad'!$B$9)))))</f>
        <v>Baja</v>
      </c>
      <c r="Z11" s="199">
        <f>IF(R11="Preventivo",(J10-(J10*T11)),IF(R11="Detectivo",(J10-(J10*T11)),IF(R11="Correctivo",(J10))))</f>
        <v>0.39</v>
      </c>
      <c r="AA11" s="398"/>
      <c r="AB11" s="398"/>
      <c r="AC11" s="199" t="str">
        <f t="shared" si="1"/>
        <v>Mayor</v>
      </c>
      <c r="AD11" s="199">
        <f>IF(Q11="Probabilidad",(($M$10-0)),IF(Q11="Impacto",($M$10-($M$10*T11))))</f>
        <v>0.8</v>
      </c>
      <c r="AE11" s="398"/>
      <c r="AF11" s="398"/>
      <c r="AG11" s="410"/>
      <c r="AH11" s="410"/>
      <c r="AI11" s="410"/>
      <c r="AJ11" s="410"/>
      <c r="AK11" s="410"/>
      <c r="AL11" s="410"/>
      <c r="AM11" s="401"/>
      <c r="AN11" s="451"/>
    </row>
    <row r="12" spans="1:298" ht="69.75" customHeight="1">
      <c r="A12" s="396"/>
      <c r="B12" s="410"/>
      <c r="C12" s="396"/>
      <c r="D12" s="454"/>
      <c r="E12" s="396"/>
      <c r="F12" s="396"/>
      <c r="G12" s="396"/>
      <c r="H12" s="396"/>
      <c r="I12" s="456"/>
      <c r="J12" s="457"/>
      <c r="K12" s="396"/>
      <c r="L12" s="455"/>
      <c r="M12" s="455"/>
      <c r="N12" s="396"/>
      <c r="O12" s="197">
        <v>3</v>
      </c>
      <c r="P12" s="151" t="s">
        <v>573</v>
      </c>
      <c r="Q12" s="197" t="str">
        <f t="shared" si="0"/>
        <v>Probabilidad</v>
      </c>
      <c r="R12" s="197" t="s">
        <v>379</v>
      </c>
      <c r="S12" s="197" t="s">
        <v>375</v>
      </c>
      <c r="T12" s="199">
        <f>VLOOKUP(R12&amp;S12,Hoja1!$Q$4:$R$9,2,0)</f>
        <v>0.45</v>
      </c>
      <c r="U12" s="197" t="s">
        <v>512</v>
      </c>
      <c r="V12" s="197" t="s">
        <v>398</v>
      </c>
      <c r="W12" s="217" t="s">
        <v>403</v>
      </c>
      <c r="X12" s="199">
        <f>IF(Q12="Probabilidad",($J$10*T12),IF(Q12="Impacto"," "))</f>
        <v>0.27</v>
      </c>
      <c r="Y12" s="199" t="str">
        <f>IF(Z12&lt;=20%,'Tabla probabilidad'!$B$5,IF(Z12&lt;=40%,'Tabla probabilidad'!$B$6,IF(Z12&lt;=60%,'Tabla probabilidad'!$B$7,IF(Z12&lt;=80%,'Tabla probabilidad'!$B$8,IF(Z12&lt;=100%,'Tabla probabilidad'!$B$9)))))</f>
        <v>Baja</v>
      </c>
      <c r="Z12" s="199">
        <f>IF(R12="Preventivo",(J10-(J10*T12)),IF(R12="Detectivo",(J10-(J10*T12)),IF(R12="Correctivo",(J10))))</f>
        <v>0.32999999999999996</v>
      </c>
      <c r="AA12" s="398"/>
      <c r="AB12" s="398"/>
      <c r="AC12" s="199" t="str">
        <f t="shared" si="1"/>
        <v>Mayor</v>
      </c>
      <c r="AD12" s="199">
        <f>IF(Q12="Probabilidad",(($M$10-0)),IF(Q12="Impacto",($M$10-($M$10*T12))))</f>
        <v>0.8</v>
      </c>
      <c r="AE12" s="398"/>
      <c r="AF12" s="398"/>
      <c r="AG12" s="410"/>
      <c r="AH12" s="410"/>
      <c r="AI12" s="410"/>
      <c r="AJ12" s="410"/>
      <c r="AK12" s="410"/>
      <c r="AL12" s="410"/>
      <c r="AM12" s="401"/>
      <c r="AN12" s="451"/>
    </row>
    <row r="13" spans="1:298" ht="72" customHeight="1">
      <c r="A13" s="396"/>
      <c r="B13" s="410"/>
      <c r="C13" s="396"/>
      <c r="D13" s="454"/>
      <c r="E13" s="396"/>
      <c r="F13" s="396"/>
      <c r="G13" s="396"/>
      <c r="H13" s="396"/>
      <c r="I13" s="456"/>
      <c r="J13" s="457"/>
      <c r="K13" s="396"/>
      <c r="L13" s="455"/>
      <c r="M13" s="455"/>
      <c r="N13" s="396"/>
      <c r="O13" s="197">
        <v>4</v>
      </c>
      <c r="P13" s="152" t="s">
        <v>574</v>
      </c>
      <c r="Q13" s="197" t="str">
        <f t="shared" ref="Q13" si="2">IF(R13="Preventivo","Probabilidad",IF(R13="Detectivo","Probabilidad", IF(R13="Correctivo","Impacto")))</f>
        <v>Probabilidad</v>
      </c>
      <c r="R13" s="197" t="s">
        <v>379</v>
      </c>
      <c r="S13" s="197" t="s">
        <v>375</v>
      </c>
      <c r="T13" s="199">
        <f>VLOOKUP(R13&amp;S13,Hoja1!$Q$4:$R$9,2,0)</f>
        <v>0.45</v>
      </c>
      <c r="U13" s="197" t="s">
        <v>392</v>
      </c>
      <c r="V13" s="197" t="s">
        <v>400</v>
      </c>
      <c r="W13" s="217" t="s">
        <v>403</v>
      </c>
      <c r="X13" s="199">
        <f>IF(Q13="Probabilidad",($J$10*T13),IF(Q13="Impacto"," "))</f>
        <v>0.27</v>
      </c>
      <c r="Y13" s="199" t="str">
        <f>IF(Z13&lt;=20%,'Tabla probabilidad'!$B$5,IF(Z13&lt;=40%,'Tabla probabilidad'!$B$6,IF(Z13&lt;=60%,'Tabla probabilidad'!$B$7,IF(Z13&lt;=80%,'Tabla probabilidad'!$B$8,IF(Z13&lt;=100%,'Tabla probabilidad'!$B$9)))))</f>
        <v>Baja</v>
      </c>
      <c r="Z13" s="199">
        <f>IF(R13="Preventivo",(J10-(J10*T13)),IF(R13="Detectivo",(J10-(J10*T13)),IF(R13="Correctivo",(J10))))</f>
        <v>0.32999999999999996</v>
      </c>
      <c r="AA13" s="398"/>
      <c r="AB13" s="398"/>
      <c r="AC13" s="199" t="str">
        <f t="shared" si="1"/>
        <v>Mayor</v>
      </c>
      <c r="AD13" s="199">
        <f>IF(Q13="Probabilidad",(($M$10-0)),IF(Q13="Impacto",($M$10-($M$10*T13))))</f>
        <v>0.8</v>
      </c>
      <c r="AE13" s="398"/>
      <c r="AF13" s="398"/>
      <c r="AG13" s="410"/>
      <c r="AH13" s="410"/>
      <c r="AI13" s="410"/>
      <c r="AJ13" s="410"/>
      <c r="AK13" s="410"/>
      <c r="AL13" s="410"/>
      <c r="AM13" s="401"/>
      <c r="AN13" s="451"/>
    </row>
    <row r="14" spans="1:298" ht="54" customHeight="1">
      <c r="A14" s="396"/>
      <c r="B14" s="449"/>
      <c r="C14" s="396"/>
      <c r="D14" s="454"/>
      <c r="E14" s="396"/>
      <c r="F14" s="396"/>
      <c r="G14" s="396"/>
      <c r="H14" s="396"/>
      <c r="I14" s="456"/>
      <c r="J14" s="457"/>
      <c r="K14" s="396"/>
      <c r="L14" s="455"/>
      <c r="M14" s="455"/>
      <c r="N14" s="396"/>
      <c r="O14" s="197">
        <v>5</v>
      </c>
      <c r="P14" s="152"/>
      <c r="Q14" s="197"/>
      <c r="R14" s="197"/>
      <c r="S14" s="197"/>
      <c r="T14" s="199"/>
      <c r="U14" s="197"/>
      <c r="V14" s="197"/>
      <c r="W14" s="197"/>
      <c r="X14" s="199" t="b">
        <f>IF(Q14="Probabilidad",($J$10*T14),IF(Q14="Impacto"," "))</f>
        <v>0</v>
      </c>
      <c r="Y14" s="199" t="b">
        <f>IF(Z14&lt;=20%,'Tabla probabilidad'!$B$5,IF(Z14&lt;=40%,'Tabla probabilidad'!$B$6,IF(Z14&lt;=60%,'Tabla probabilidad'!$B$7,IF(Z14&lt;=80%,'Tabla probabilidad'!$B$8,IF(Z14&lt;=100%,'Tabla probabilidad'!$B$9)))))</f>
        <v>0</v>
      </c>
      <c r="Z14" s="199" t="b">
        <f>IF(R14="Preventivo",(J10-(J10*T14)),IF(R14="Detectivo",(J10-(J10*T14)),IF(R14="Correctivo",(J10))))</f>
        <v>0</v>
      </c>
      <c r="AA14" s="399"/>
      <c r="AB14" s="399"/>
      <c r="AC14" s="199" t="b">
        <f t="shared" si="1"/>
        <v>0</v>
      </c>
      <c r="AD14" s="199" t="b">
        <f>IF(Q14="Probabilidad",(($M$10-0)),IF(Q14="Impacto",($M$10-($M$10*T14))))</f>
        <v>0</v>
      </c>
      <c r="AE14" s="399"/>
      <c r="AF14" s="399"/>
      <c r="AG14" s="449"/>
      <c r="AH14" s="449"/>
      <c r="AI14" s="410"/>
      <c r="AJ14" s="449"/>
      <c r="AK14" s="449"/>
      <c r="AL14" s="449"/>
      <c r="AM14" s="402"/>
      <c r="AN14" s="452"/>
    </row>
    <row r="15" spans="1:298" ht="57" customHeight="1">
      <c r="A15" s="409">
        <v>4</v>
      </c>
      <c r="B15" s="409" t="s">
        <v>575</v>
      </c>
      <c r="C15" s="409" t="s">
        <v>521</v>
      </c>
      <c r="D15" s="458" t="s">
        <v>576</v>
      </c>
      <c r="E15" s="450" t="s">
        <v>577</v>
      </c>
      <c r="F15" s="450" t="s">
        <v>578</v>
      </c>
      <c r="G15" s="450" t="s">
        <v>515</v>
      </c>
      <c r="H15" s="409">
        <v>500</v>
      </c>
      <c r="I15" s="461" t="str">
        <f>IF(H15&lt;=2,'Tabla probabilidad'!$B$5,IF(H15&lt;=24,'Tabla probabilidad'!$B$6,IF(H15&lt;=500,'Tabla probabilidad'!$B$7,IF(H15&lt;=5000,'Tabla probabilidad'!$B$8,IF(H15&gt;5000,'Tabla probabilidad'!$B$9)))))</f>
        <v>Media</v>
      </c>
      <c r="J15" s="397">
        <f>IF(H15&lt;=2,'Tabla probabilidad'!$D$5,IF(H15&lt;=24,'Tabla probabilidad'!$D$6,IF(H15&lt;=500,'Tabla probabilidad'!$D$7,IF(H15&lt;=5000,'Tabla probabilidad'!$D$8,IF(H15&gt;5000,'Tabla probabilidad'!$D$9)))))</f>
        <v>0.6</v>
      </c>
      <c r="K15" s="409" t="s">
        <v>326</v>
      </c>
      <c r="L15" s="409"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409"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409" t="str">
        <f>VLOOKUP((I15&amp;L15),Hoja1!$B$4:$C$28,2,0)</f>
        <v>Moderado</v>
      </c>
      <c r="O15" s="197">
        <v>1</v>
      </c>
      <c r="P15" s="209" t="s">
        <v>579</v>
      </c>
      <c r="Q15" s="210" t="s">
        <v>302</v>
      </c>
      <c r="R15" s="210" t="s">
        <v>379</v>
      </c>
      <c r="S15" s="210" t="s">
        <v>375</v>
      </c>
      <c r="T15" s="211">
        <v>0.45</v>
      </c>
      <c r="U15" s="212" t="s">
        <v>512</v>
      </c>
      <c r="V15" s="213" t="s">
        <v>398</v>
      </c>
      <c r="W15" s="210" t="s">
        <v>405</v>
      </c>
      <c r="X15" s="199">
        <f>IF(Q15="Probabilidad",($J$15*T15),IF(Q15="Impacto"," "))</f>
        <v>0.27</v>
      </c>
      <c r="Y15" s="199" t="str">
        <f>IF(Z15&lt;=20%,'Tabla probabilidad'!$B$5,IF(Z15&lt;=40%,'Tabla probabilidad'!$B$6,IF(Z15&lt;=60%,'Tabla probabilidad'!$B$7,IF(Z15&lt;=80%,'Tabla probabilidad'!$B$8,IF(Z15&lt;=100%,'Tabla probabilidad'!$B$9)))))</f>
        <v>Baja</v>
      </c>
      <c r="Z15" s="199">
        <f>IF(R15="Preventivo",(J15-(J15*T15)),IF(R15="Detectivo",(J15-(J15*T15)),IF(R15="Correctivo",(J15))))</f>
        <v>0.32999999999999996</v>
      </c>
      <c r="AA15" s="397" t="str">
        <f>IF(AB15&lt;=20%,'Tabla probabilidad'!$B$5,IF(AB15&lt;=40%,'Tabla probabilidad'!$B$6,IF(AB15&lt;=60%,'Tabla probabilidad'!$B$7,IF(AB15&lt;=80%,'Tabla probabilidad'!$B$8,IF(AB15&lt;=100%,'Tabla probabilidad'!$B$9)))))</f>
        <v>Baja</v>
      </c>
      <c r="AB15" s="397">
        <f>AVERAGE(Z15:Z19)</f>
        <v>0.32999999999999996</v>
      </c>
      <c r="AC15" s="199" t="str">
        <f t="shared" si="1"/>
        <v>Moderado</v>
      </c>
      <c r="AD15" s="199">
        <f>IF(Q15="Probabilidad",(($M$15-0)),IF(Q15="Impacto",($M$15-($M$15*T15))))</f>
        <v>0.6</v>
      </c>
      <c r="AE15" s="397" t="str">
        <f>IF(AF15&lt;=20%,"Leve",IF(AF15&lt;=40%,"Menor",IF(AF15&lt;=60%,"Moderado",IF(AF15&lt;=80%,"Mayor",IF(AF15&lt;=100%,"Catastrófico")))))</f>
        <v>Moderado</v>
      </c>
      <c r="AF15" s="397">
        <f>AVERAGE(AD15:AD19)</f>
        <v>0.6</v>
      </c>
      <c r="AG15" s="409" t="str">
        <f>VLOOKUP(AA15&amp;AE15,Hoja1!$B$4:$C$28,2,0)</f>
        <v>Moderado</v>
      </c>
      <c r="AH15" s="468" t="s">
        <v>518</v>
      </c>
      <c r="AI15" s="403" t="s">
        <v>580</v>
      </c>
      <c r="AJ15" s="450" t="s">
        <v>581</v>
      </c>
      <c r="AK15" s="453">
        <v>44926</v>
      </c>
      <c r="AL15" s="471"/>
      <c r="AM15" s="468"/>
      <c r="AN15" s="450"/>
    </row>
    <row r="16" spans="1:298" ht="42.75" customHeight="1">
      <c r="A16" s="410"/>
      <c r="B16" s="410"/>
      <c r="C16" s="410"/>
      <c r="D16" s="459"/>
      <c r="E16" s="451"/>
      <c r="F16" s="451"/>
      <c r="G16" s="451"/>
      <c r="H16" s="410"/>
      <c r="I16" s="462"/>
      <c r="J16" s="398"/>
      <c r="K16" s="410"/>
      <c r="L16" s="410"/>
      <c r="M16" s="410"/>
      <c r="N16" s="410"/>
      <c r="O16" s="197">
        <v>2</v>
      </c>
      <c r="P16" s="214" t="s">
        <v>582</v>
      </c>
      <c r="Q16" s="215" t="s">
        <v>302</v>
      </c>
      <c r="R16" s="215" t="s">
        <v>379</v>
      </c>
      <c r="S16" s="215" t="s">
        <v>375</v>
      </c>
      <c r="T16" s="216">
        <v>0.45</v>
      </c>
      <c r="U16" s="217" t="s">
        <v>512</v>
      </c>
      <c r="V16" s="218" t="s">
        <v>398</v>
      </c>
      <c r="W16" s="215" t="s">
        <v>405</v>
      </c>
      <c r="X16" s="199">
        <f>IF(Q16="Probabilidad",($J$15*T16),IF(Q16="Impacto"," "))</f>
        <v>0.27</v>
      </c>
      <c r="Y16" s="199" t="str">
        <f>IF(Z16&lt;=20%,'Tabla probabilidad'!$B$5,IF(Z16&lt;=40%,'Tabla probabilidad'!$B$6,IF(Z16&lt;=60%,'Tabla probabilidad'!$B$7,IF(Z16&lt;=80%,'Tabla probabilidad'!$B$8,IF(Z16&lt;=100%,'Tabla probabilidad'!$B$9)))))</f>
        <v>Baja</v>
      </c>
      <c r="Z16" s="199">
        <f>IF(R16="Preventivo",(J15-(J15*T16)),IF(R16="Detectivo",(J15-(J15*T16)),IF(R16="Correctivo",(J15))))</f>
        <v>0.32999999999999996</v>
      </c>
      <c r="AA16" s="398"/>
      <c r="AB16" s="398"/>
      <c r="AC16" s="199" t="str">
        <f t="shared" si="1"/>
        <v>Moderado</v>
      </c>
      <c r="AD16" s="199">
        <f>IF(Q16="Probabilidad",(($M$15-0)),IF(Q16="Impacto",($M$15-($M$15*T16))))</f>
        <v>0.6</v>
      </c>
      <c r="AE16" s="398"/>
      <c r="AF16" s="398"/>
      <c r="AG16" s="410"/>
      <c r="AH16" s="469"/>
      <c r="AI16" s="403"/>
      <c r="AJ16" s="451"/>
      <c r="AK16" s="473"/>
      <c r="AL16" s="451"/>
      <c r="AM16" s="469"/>
      <c r="AN16" s="451"/>
    </row>
    <row r="17" spans="1:40" ht="75.75" customHeight="1">
      <c r="A17" s="410"/>
      <c r="B17" s="410"/>
      <c r="C17" s="410"/>
      <c r="D17" s="459"/>
      <c r="E17" s="451"/>
      <c r="F17" s="451"/>
      <c r="G17" s="451"/>
      <c r="H17" s="410"/>
      <c r="I17" s="462"/>
      <c r="J17" s="398"/>
      <c r="K17" s="410"/>
      <c r="L17" s="410"/>
      <c r="M17" s="410"/>
      <c r="N17" s="410"/>
      <c r="O17" s="197">
        <v>3</v>
      </c>
      <c r="P17" s="214" t="s">
        <v>583</v>
      </c>
      <c r="Q17" s="215" t="s">
        <v>302</v>
      </c>
      <c r="R17" s="215" t="s">
        <v>379</v>
      </c>
      <c r="S17" s="215" t="s">
        <v>375</v>
      </c>
      <c r="T17" s="216">
        <v>0.45</v>
      </c>
      <c r="U17" s="217" t="s">
        <v>392</v>
      </c>
      <c r="V17" s="215" t="s">
        <v>400</v>
      </c>
      <c r="W17" s="217" t="s">
        <v>403</v>
      </c>
      <c r="X17" s="199">
        <f>IF(Q17="Probabilidad",($J$15*T17),IF(Q17="Impacto"," "))</f>
        <v>0.27</v>
      </c>
      <c r="Y17" s="199" t="str">
        <f>IF(Z17&lt;=20%,'Tabla probabilidad'!$B$5,IF(Z17&lt;=40%,'Tabla probabilidad'!$B$6,IF(Z17&lt;=60%,'Tabla probabilidad'!$B$7,IF(Z17&lt;=80%,'Tabla probabilidad'!$B$8,IF(Z17&lt;=100%,'Tabla probabilidad'!$B$9)))))</f>
        <v>Baja</v>
      </c>
      <c r="Z17" s="199">
        <f>IF(R17="Preventivo",(J15-(J15*T17)),IF(R17="Detectivo",(J15-(J15*T17)),IF(R17="Correctivo",(J15))))</f>
        <v>0.32999999999999996</v>
      </c>
      <c r="AA17" s="398"/>
      <c r="AB17" s="398"/>
      <c r="AC17" s="199" t="str">
        <f t="shared" si="1"/>
        <v>Moderado</v>
      </c>
      <c r="AD17" s="199">
        <f>IF(Q17="Probabilidad",(($M$15-0)),IF(Q17="Impacto",($M$15-($M$15*T17))))</f>
        <v>0.6</v>
      </c>
      <c r="AE17" s="398"/>
      <c r="AF17" s="398"/>
      <c r="AG17" s="410"/>
      <c r="AH17" s="469"/>
      <c r="AI17" s="403"/>
      <c r="AJ17" s="451"/>
      <c r="AK17" s="473"/>
      <c r="AL17" s="451"/>
      <c r="AM17" s="469"/>
      <c r="AN17" s="451"/>
    </row>
    <row r="18" spans="1:40" ht="72" customHeight="1">
      <c r="A18" s="410"/>
      <c r="B18" s="410"/>
      <c r="C18" s="410"/>
      <c r="D18" s="459"/>
      <c r="E18" s="451"/>
      <c r="F18" s="451"/>
      <c r="G18" s="451"/>
      <c r="H18" s="410"/>
      <c r="I18" s="462"/>
      <c r="J18" s="398"/>
      <c r="K18" s="410"/>
      <c r="L18" s="410"/>
      <c r="M18" s="410"/>
      <c r="N18" s="410"/>
      <c r="O18" s="197">
        <v>4</v>
      </c>
      <c r="P18" s="214" t="s">
        <v>584</v>
      </c>
      <c r="Q18" s="215" t="s">
        <v>302</v>
      </c>
      <c r="R18" s="215" t="s">
        <v>379</v>
      </c>
      <c r="S18" s="215" t="s">
        <v>375</v>
      </c>
      <c r="T18" s="216">
        <v>0.45</v>
      </c>
      <c r="U18" s="215" t="s">
        <v>512</v>
      </c>
      <c r="V18" s="215" t="s">
        <v>400</v>
      </c>
      <c r="W18" s="215" t="s">
        <v>403</v>
      </c>
      <c r="X18" s="199">
        <f>IF(Q18="Probabilidad",($J$15*T18),IF(Q18="Impacto"," "))</f>
        <v>0.27</v>
      </c>
      <c r="Y18" s="199" t="str">
        <f>IF(Z18&lt;=20%,'Tabla probabilidad'!$B$5,IF(Z18&lt;=40%,'Tabla probabilidad'!$B$6,IF(Z18&lt;=60%,'Tabla probabilidad'!$B$7,IF(Z18&lt;=80%,'Tabla probabilidad'!$B$8,IF(Z18&lt;=100%,'Tabla probabilidad'!$B$9)))))</f>
        <v>Baja</v>
      </c>
      <c r="Z18" s="199">
        <f>IF(R18="Preventivo",(J15-(J15*T18)),IF(R18="Detectivo",(J15-(J15*T18)),IF(R18="Correctivo",(J15))))</f>
        <v>0.32999999999999996</v>
      </c>
      <c r="AA18" s="398"/>
      <c r="AB18" s="398"/>
      <c r="AC18" s="199" t="str">
        <f t="shared" si="1"/>
        <v>Moderado</v>
      </c>
      <c r="AD18" s="199">
        <f>IF(Q18="Probabilidad",(($M$15-0)),IF(Q18="Impacto",($M$15-($M$15*T18))))</f>
        <v>0.6</v>
      </c>
      <c r="AE18" s="398"/>
      <c r="AF18" s="398"/>
      <c r="AG18" s="410"/>
      <c r="AH18" s="469"/>
      <c r="AI18" s="403"/>
      <c r="AJ18" s="451"/>
      <c r="AK18" s="473"/>
      <c r="AL18" s="451"/>
      <c r="AM18" s="469"/>
      <c r="AN18" s="451"/>
    </row>
    <row r="19" spans="1:40" ht="74.25" customHeight="1">
      <c r="A19" s="449"/>
      <c r="B19" s="449"/>
      <c r="C19" s="449"/>
      <c r="D19" s="460"/>
      <c r="E19" s="452"/>
      <c r="F19" s="452"/>
      <c r="G19" s="452"/>
      <c r="H19" s="449"/>
      <c r="I19" s="463"/>
      <c r="J19" s="399"/>
      <c r="K19" s="449"/>
      <c r="L19" s="449"/>
      <c r="M19" s="449"/>
      <c r="N19" s="449"/>
      <c r="O19" s="197">
        <v>5</v>
      </c>
      <c r="P19" s="149" t="s">
        <v>582</v>
      </c>
      <c r="Q19" s="215" t="s">
        <v>302</v>
      </c>
      <c r="R19" s="215" t="s">
        <v>379</v>
      </c>
      <c r="S19" s="215" t="s">
        <v>375</v>
      </c>
      <c r="T19" s="216">
        <v>0.45</v>
      </c>
      <c r="U19" s="217" t="s">
        <v>512</v>
      </c>
      <c r="V19" s="218" t="s">
        <v>398</v>
      </c>
      <c r="W19" s="215" t="s">
        <v>405</v>
      </c>
      <c r="X19" s="199">
        <f>IF(Q19="Probabilidad",($J$15*T19),IF(Q19="Impacto"," "))</f>
        <v>0.27</v>
      </c>
      <c r="Y19" s="199" t="str">
        <f>IF(Z19&lt;=20%,'Tabla probabilidad'!$B$5,IF(Z19&lt;=40%,'Tabla probabilidad'!$B$6,IF(Z19&lt;=60%,'Tabla probabilidad'!$B$7,IF(Z19&lt;=80%,'Tabla probabilidad'!$B$8,IF(Z19&lt;=100%,'Tabla probabilidad'!$B$9)))))</f>
        <v>Baja</v>
      </c>
      <c r="Z19" s="199">
        <f>IF(R19="Preventivo",(J15-(J15*T19)),IF(R19="Detectivo",(J15-(J15*T19)),IF(R19="Correctivo",(J15))))</f>
        <v>0.32999999999999996</v>
      </c>
      <c r="AA19" s="399"/>
      <c r="AB19" s="399"/>
      <c r="AC19" s="199" t="str">
        <f t="shared" si="1"/>
        <v>Moderado</v>
      </c>
      <c r="AD19" s="199">
        <f>IF(Q19="Probabilidad",(($M$15-0)),IF(Q19="Impacto",($M$15-($M$15*T19))))</f>
        <v>0.6</v>
      </c>
      <c r="AE19" s="399"/>
      <c r="AF19" s="399"/>
      <c r="AG19" s="449"/>
      <c r="AH19" s="470"/>
      <c r="AI19" s="403"/>
      <c r="AJ19" s="472"/>
      <c r="AK19" s="474"/>
      <c r="AL19" s="472"/>
      <c r="AM19" s="470"/>
      <c r="AN19" s="452"/>
    </row>
    <row r="20" spans="1:40" ht="48" customHeight="1">
      <c r="A20" s="396">
        <v>5</v>
      </c>
      <c r="B20" s="409" t="s">
        <v>585</v>
      </c>
      <c r="C20" s="396" t="s">
        <v>519</v>
      </c>
      <c r="D20" s="450" t="s">
        <v>586</v>
      </c>
      <c r="E20" s="450" t="s">
        <v>587</v>
      </c>
      <c r="F20" s="450" t="s">
        <v>588</v>
      </c>
      <c r="G20" s="450" t="s">
        <v>522</v>
      </c>
      <c r="H20" s="396">
        <v>40</v>
      </c>
      <c r="I20" s="456" t="str">
        <f>IF(H20&lt;=2,'Tabla probabilidad'!$B$5,IF(H20&lt;=24,'Tabla probabilidad'!$B$6,IF(H20&lt;=500,'Tabla probabilidad'!$B$7,IF(H20&lt;=5000,'Tabla probabilidad'!$B$8,IF(H20&gt;5000,'Tabla probabilidad'!$B$9)))))</f>
        <v>Media</v>
      </c>
      <c r="J20" s="457">
        <f>IF(H20&lt;=2,'Tabla probabilidad'!$D$5,IF(H20&lt;=24,'Tabla probabilidad'!$D$6,IF(H20&lt;=500,'Tabla probabilidad'!$D$7,IF(H20&lt;=5000,'Tabla probabilidad'!$D$8,IF(H20&gt;5000,'Tabla probabilidad'!$D$9)))))</f>
        <v>0.6</v>
      </c>
      <c r="K20" s="396" t="s">
        <v>535</v>
      </c>
      <c r="L20" s="39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9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96" t="str">
        <f>VLOOKUP((I20&amp;L20),Hoja1!$B$4:$C$28,2,0)</f>
        <v xml:space="preserve">Alto </v>
      </c>
      <c r="O20" s="197">
        <v>1</v>
      </c>
      <c r="P20" s="220" t="s">
        <v>589</v>
      </c>
      <c r="Q20" s="210" t="s">
        <v>302</v>
      </c>
      <c r="R20" s="210" t="s">
        <v>379</v>
      </c>
      <c r="S20" s="210" t="s">
        <v>375</v>
      </c>
      <c r="T20" s="211">
        <v>0.45</v>
      </c>
      <c r="U20" s="210" t="s">
        <v>392</v>
      </c>
      <c r="V20" s="210" t="s">
        <v>398</v>
      </c>
      <c r="W20" s="217" t="s">
        <v>403</v>
      </c>
      <c r="X20" s="199">
        <f>IF(Q20="Probabilidad",($J$20*T20),IF(Q20="Impacto"," "))</f>
        <v>0.27</v>
      </c>
      <c r="Y20" s="199" t="str">
        <f>IF(Z20&lt;=20%,'Tabla probabilidad'!$B$5,IF(Z20&lt;=40%,'Tabla probabilidad'!$B$6,IF(Z20&lt;=60%,'Tabla probabilidad'!$B$7,IF(Z20&lt;=80%,'Tabla probabilidad'!$B$8,IF(Z20&lt;=100%,'Tabla probabilidad'!$B$9)))))</f>
        <v>Baja</v>
      </c>
      <c r="Z20" s="199">
        <f>IF(R20="Preventivo",(J20-(J20*T20)),IF(R20="Detectivo",(J20-(J20*T20)),IF(R20="Correctivo",(J20))))</f>
        <v>0.32999999999999996</v>
      </c>
      <c r="AA20" s="397" t="str">
        <f>IF(AB20&lt;=20%,'Tabla probabilidad'!$B$5,IF(AB20&lt;=40%,'Tabla probabilidad'!$B$6,IF(AB20&lt;=60%,'Tabla probabilidad'!$B$7,IF(AB20&lt;=80%,'Tabla probabilidad'!$B$8,IF(AB20&lt;=100%,'Tabla probabilidad'!$B$9)))))</f>
        <v>Baja</v>
      </c>
      <c r="AB20" s="397">
        <f>AVERAGE(Z20:Z24)</f>
        <v>0.32999999999999996</v>
      </c>
      <c r="AC20" s="199" t="str">
        <f t="shared" si="1"/>
        <v>Mayor</v>
      </c>
      <c r="AD20" s="199">
        <f>IF(Q20="Probabilidad",(($M$20-0)),IF(Q20="Impacto",($M$20-($M$20*T20))))</f>
        <v>0.8</v>
      </c>
      <c r="AE20" s="397" t="str">
        <f>IF(AF20&lt;=20%,"Leve",IF(AF20&lt;=40%,"Menor",IF(AF20&lt;=60%,"Moderado",IF(AF20&lt;=80%,"Mayor",IF(AF20&lt;=100%,"Catastrófico")))))</f>
        <v>Mayor</v>
      </c>
      <c r="AF20" s="397">
        <f>AVERAGE(AD20:AD24)</f>
        <v>0.8</v>
      </c>
      <c r="AG20" s="409" t="str">
        <f>VLOOKUP(AA20&amp;AE20,Hoja1!$B$4:$C$28,2,0)</f>
        <v xml:space="preserve">Alto </v>
      </c>
      <c r="AH20" s="409" t="s">
        <v>518</v>
      </c>
      <c r="AI20" s="411"/>
      <c r="AJ20" s="411"/>
      <c r="AK20" s="411"/>
      <c r="AL20" s="409"/>
      <c r="AM20" s="400"/>
      <c r="AN20" s="396"/>
    </row>
    <row r="21" spans="1:40" ht="55.5" customHeight="1">
      <c r="A21" s="396"/>
      <c r="B21" s="410"/>
      <c r="C21" s="396"/>
      <c r="D21" s="451"/>
      <c r="E21" s="451"/>
      <c r="F21" s="451"/>
      <c r="G21" s="451"/>
      <c r="H21" s="396"/>
      <c r="I21" s="456"/>
      <c r="J21" s="457"/>
      <c r="K21" s="396"/>
      <c r="L21" s="455"/>
      <c r="M21" s="455"/>
      <c r="N21" s="396"/>
      <c r="O21" s="197">
        <v>2</v>
      </c>
      <c r="P21" s="219" t="s">
        <v>590</v>
      </c>
      <c r="Q21" s="215" t="s">
        <v>302</v>
      </c>
      <c r="R21" s="215" t="s">
        <v>379</v>
      </c>
      <c r="S21" s="215" t="s">
        <v>375</v>
      </c>
      <c r="T21" s="216">
        <v>0.45</v>
      </c>
      <c r="U21" s="215" t="s">
        <v>392</v>
      </c>
      <c r="V21" s="215" t="s">
        <v>398</v>
      </c>
      <c r="W21" s="217" t="s">
        <v>403</v>
      </c>
      <c r="X21" s="199">
        <f>IF(Q21="Probabilidad",($J$20*T21),IF(Q21="Impacto"," "))</f>
        <v>0.27</v>
      </c>
      <c r="Y21" s="199" t="str">
        <f>IF(Z21&lt;=20%,'Tabla probabilidad'!$B$5,IF(Z21&lt;=40%,'Tabla probabilidad'!$B$6,IF(Z21&lt;=60%,'Tabla probabilidad'!$B$7,IF(Z21&lt;=80%,'Tabla probabilidad'!$B$8,IF(Z21&lt;=100%,'Tabla probabilidad'!$B$9)))))</f>
        <v>Baja</v>
      </c>
      <c r="Z21" s="199">
        <f>IF(R21="Preventivo",(J20-(J20*T21)),IF(R21="Detectivo",(J20-(J20*T21)),IF(R21="Correctivo",(J20))))</f>
        <v>0.32999999999999996</v>
      </c>
      <c r="AA21" s="398"/>
      <c r="AB21" s="398"/>
      <c r="AC21" s="199" t="str">
        <f t="shared" si="1"/>
        <v>Mayor</v>
      </c>
      <c r="AD21" s="199">
        <f>IF(Q21="Probabilidad",(($M$20-0)),IF(Q21="Impacto",($M$20-($M$20*T21))))</f>
        <v>0.8</v>
      </c>
      <c r="AE21" s="398"/>
      <c r="AF21" s="398"/>
      <c r="AG21" s="410"/>
      <c r="AH21" s="410"/>
      <c r="AI21" s="410"/>
      <c r="AJ21" s="410"/>
      <c r="AK21" s="410"/>
      <c r="AL21" s="410"/>
      <c r="AM21" s="401"/>
      <c r="AN21" s="396"/>
    </row>
    <row r="22" spans="1:40" ht="42" customHeight="1">
      <c r="A22" s="396"/>
      <c r="B22" s="410"/>
      <c r="C22" s="396"/>
      <c r="D22" s="451"/>
      <c r="E22" s="451"/>
      <c r="F22" s="451"/>
      <c r="G22" s="451"/>
      <c r="H22" s="396"/>
      <c r="I22" s="456"/>
      <c r="J22" s="457"/>
      <c r="K22" s="396"/>
      <c r="L22" s="455"/>
      <c r="M22" s="455"/>
      <c r="N22" s="396"/>
      <c r="O22" s="197">
        <v>3</v>
      </c>
      <c r="P22" s="219" t="s">
        <v>591</v>
      </c>
      <c r="Q22" s="215" t="s">
        <v>302</v>
      </c>
      <c r="R22" s="215" t="s">
        <v>379</v>
      </c>
      <c r="S22" s="215" t="s">
        <v>375</v>
      </c>
      <c r="T22" s="216">
        <v>0.45</v>
      </c>
      <c r="U22" s="215" t="s">
        <v>392</v>
      </c>
      <c r="V22" s="215" t="s">
        <v>398</v>
      </c>
      <c r="W22" s="215" t="s">
        <v>403</v>
      </c>
      <c r="X22" s="199">
        <f>IF(Q22="Probabilidad",($J$20*T22),IF(Q22="Impacto"," "))</f>
        <v>0.27</v>
      </c>
      <c r="Y22" s="199" t="str">
        <f>IF(Z22&lt;=20%,'Tabla probabilidad'!$B$5,IF(Z22&lt;=40%,'Tabla probabilidad'!$B$6,IF(Z22&lt;=60%,'Tabla probabilidad'!$B$7,IF(Z22&lt;=80%,'Tabla probabilidad'!$B$8,IF(Z22&lt;=100%,'Tabla probabilidad'!$B$9)))))</f>
        <v>Baja</v>
      </c>
      <c r="Z22" s="199">
        <f>IF(R22="Preventivo",(J20-(J20*T22)),IF(R22="Detectivo",(J20-(J20*T22)),IF(R22="Correctivo",(J20))))</f>
        <v>0.32999999999999996</v>
      </c>
      <c r="AA22" s="398"/>
      <c r="AB22" s="398"/>
      <c r="AC22" s="199" t="str">
        <f t="shared" si="1"/>
        <v>Mayor</v>
      </c>
      <c r="AD22" s="199">
        <f>IF(Q22="Probabilidad",(($M$20-0)),IF(Q22="Impacto",($M$20-($M$20*T22))))</f>
        <v>0.8</v>
      </c>
      <c r="AE22" s="398"/>
      <c r="AF22" s="398"/>
      <c r="AG22" s="410"/>
      <c r="AH22" s="410"/>
      <c r="AI22" s="410"/>
      <c r="AJ22" s="410"/>
      <c r="AK22" s="410"/>
      <c r="AL22" s="410"/>
      <c r="AM22" s="401"/>
      <c r="AN22" s="396"/>
    </row>
    <row r="23" spans="1:40" ht="96.75" customHeight="1">
      <c r="A23" s="396"/>
      <c r="B23" s="410"/>
      <c r="C23" s="396"/>
      <c r="D23" s="451"/>
      <c r="E23" s="451"/>
      <c r="F23" s="451"/>
      <c r="G23" s="451"/>
      <c r="H23" s="396"/>
      <c r="I23" s="456"/>
      <c r="J23" s="457"/>
      <c r="K23" s="396"/>
      <c r="L23" s="455"/>
      <c r="M23" s="455"/>
      <c r="N23" s="396"/>
      <c r="O23" s="197">
        <v>4</v>
      </c>
      <c r="P23" s="219" t="s">
        <v>592</v>
      </c>
      <c r="Q23" s="215" t="s">
        <v>302</v>
      </c>
      <c r="R23" s="215" t="s">
        <v>379</v>
      </c>
      <c r="S23" s="215" t="s">
        <v>375</v>
      </c>
      <c r="T23" s="216">
        <v>0.45</v>
      </c>
      <c r="U23" s="215" t="s">
        <v>392</v>
      </c>
      <c r="V23" s="215" t="s">
        <v>398</v>
      </c>
      <c r="W23" s="217" t="s">
        <v>403</v>
      </c>
      <c r="X23" s="199">
        <f>IF(Q23="Probabilidad",($J$20*T23),IF(Q23="Impacto"," "))</f>
        <v>0.27</v>
      </c>
      <c r="Y23" s="199" t="str">
        <f>IF(Z23&lt;=20%,'Tabla probabilidad'!$B$5,IF(Z23&lt;=40%,'Tabla probabilidad'!$B$6,IF(Z23&lt;=60%,'Tabla probabilidad'!$B$7,IF(Z23&lt;=80%,'Tabla probabilidad'!$B$8,IF(Z23&lt;=100%,'Tabla probabilidad'!$B$9)))))</f>
        <v>Baja</v>
      </c>
      <c r="Z23" s="199">
        <f>IF(R23="Preventivo",(J20-(J20*T23)),IF(R23="Detectivo",(J20-(J20*T23)),IF(R23="Correctivo",(J20))))</f>
        <v>0.32999999999999996</v>
      </c>
      <c r="AA23" s="398"/>
      <c r="AB23" s="398"/>
      <c r="AC23" s="199" t="str">
        <f t="shared" si="1"/>
        <v>Mayor</v>
      </c>
      <c r="AD23" s="199">
        <f>IF(Q23="Probabilidad",(($M$20-0)),IF(Q23="Impacto",($M$20-($M$20*T23))))</f>
        <v>0.8</v>
      </c>
      <c r="AE23" s="398"/>
      <c r="AF23" s="398"/>
      <c r="AG23" s="410"/>
      <c r="AH23" s="410"/>
      <c r="AI23" s="410"/>
      <c r="AJ23" s="410"/>
      <c r="AK23" s="410"/>
      <c r="AL23" s="410"/>
      <c r="AM23" s="401"/>
      <c r="AN23" s="396"/>
    </row>
    <row r="24" spans="1:40" ht="104.25" customHeight="1">
      <c r="A24" s="409"/>
      <c r="B24" s="449"/>
      <c r="C24" s="396"/>
      <c r="D24" s="452"/>
      <c r="E24" s="452"/>
      <c r="F24" s="452"/>
      <c r="G24" s="452"/>
      <c r="H24" s="409"/>
      <c r="I24" s="461"/>
      <c r="J24" s="397"/>
      <c r="K24" s="396"/>
      <c r="L24" s="455"/>
      <c r="M24" s="455"/>
      <c r="N24" s="409"/>
      <c r="O24" s="195">
        <v>5</v>
      </c>
      <c r="P24" s="221" t="s">
        <v>593</v>
      </c>
      <c r="Q24" s="215" t="s">
        <v>302</v>
      </c>
      <c r="R24" s="215" t="s">
        <v>379</v>
      </c>
      <c r="S24" s="215" t="s">
        <v>375</v>
      </c>
      <c r="T24" s="216">
        <v>0.45</v>
      </c>
      <c r="U24" s="215" t="s">
        <v>392</v>
      </c>
      <c r="V24" s="215" t="s">
        <v>398</v>
      </c>
      <c r="W24" s="215" t="s">
        <v>403</v>
      </c>
      <c r="X24" s="196">
        <f>IF(Q24="Probabilidad",($J$20*T24),IF(Q24="Impacto"," "))</f>
        <v>0.27</v>
      </c>
      <c r="Y24" s="196" t="str">
        <f>IF(Z24&lt;=20%,'Tabla probabilidad'!$B$5,IF(Z24&lt;=40%,'Tabla probabilidad'!$B$6,IF(Z24&lt;=60%,'Tabla probabilidad'!$B$7,IF(Z24&lt;=80%,'Tabla probabilidad'!$B$8,IF(Z24&lt;=100%,'Tabla probabilidad'!$B$9)))))</f>
        <v>Baja</v>
      </c>
      <c r="Z24" s="196">
        <f>IF(R24="Preventivo",(J20-(J20*T24)),IF(R24="Detectivo",(J20-(J20*T24)),IF(R24="Correctivo",(J20))))</f>
        <v>0.32999999999999996</v>
      </c>
      <c r="AA24" s="399"/>
      <c r="AB24" s="398"/>
      <c r="AC24" s="196" t="str">
        <f t="shared" si="1"/>
        <v>Mayor</v>
      </c>
      <c r="AD24" s="196">
        <f>IF(Q24="Probabilidad",(($M$20-0)),IF(Q24="Impacto",($M$20-($M$20*T24))))</f>
        <v>0.8</v>
      </c>
      <c r="AE24" s="398"/>
      <c r="AF24" s="398"/>
      <c r="AG24" s="410"/>
      <c r="AH24" s="410"/>
      <c r="AI24" s="410"/>
      <c r="AJ24" s="410"/>
      <c r="AK24" s="410"/>
      <c r="AL24" s="410"/>
      <c r="AM24" s="401"/>
      <c r="AN24" s="409"/>
    </row>
    <row r="25" spans="1:40" ht="102" customHeight="1">
      <c r="A25" s="396">
        <v>6</v>
      </c>
      <c r="B25" s="409" t="s">
        <v>594</v>
      </c>
      <c r="C25" s="396" t="s">
        <v>523</v>
      </c>
      <c r="D25" s="458" t="s">
        <v>595</v>
      </c>
      <c r="E25" s="409" t="s">
        <v>596</v>
      </c>
      <c r="F25" s="409" t="s">
        <v>597</v>
      </c>
      <c r="G25" s="409" t="s">
        <v>525</v>
      </c>
      <c r="H25" s="396">
        <v>4</v>
      </c>
      <c r="I25" s="456" t="str">
        <f>IF(H25&lt;=2,'Tabla probabilidad'!$B$5,IF(H25&lt;=24,'Tabla probabilidad'!$B$6,IF(H25&lt;=500,'Tabla probabilidad'!$B$7,IF(H25&lt;=5000,'Tabla probabilidad'!$B$8,IF(H25&gt;5000,'Tabla probabilidad'!$B$9)))))</f>
        <v>Baja</v>
      </c>
      <c r="J25" s="457">
        <f>IF(H25&lt;=2,'Tabla probabilidad'!$D$5,IF(H25&lt;=24,'Tabla probabilidad'!$D$6,IF(H25&lt;=500,'Tabla probabilidad'!$D$7,IF(H25&lt;=5000,'Tabla probabilidad'!$D$8,IF(H25&gt;5000,'Tabla probabilidad'!$D$9)))))</f>
        <v>0.4</v>
      </c>
      <c r="K25" s="396" t="s">
        <v>530</v>
      </c>
      <c r="L25" s="39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Mayor</v>
      </c>
      <c r="M25" s="39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80%</v>
      </c>
      <c r="N25" s="396" t="str">
        <f>VLOOKUP((I25&amp;L25),Hoja1!$B$4:$C$28,2,0)</f>
        <v xml:space="preserve">Alto </v>
      </c>
      <c r="O25" s="197">
        <v>1</v>
      </c>
      <c r="P25" s="209" t="s">
        <v>598</v>
      </c>
      <c r="Q25" s="210" t="s">
        <v>302</v>
      </c>
      <c r="R25" s="210" t="s">
        <v>379</v>
      </c>
      <c r="S25" s="210" t="s">
        <v>375</v>
      </c>
      <c r="T25" s="211">
        <v>0.45</v>
      </c>
      <c r="U25" s="212" t="s">
        <v>392</v>
      </c>
      <c r="V25" s="210" t="s">
        <v>398</v>
      </c>
      <c r="W25" s="212" t="s">
        <v>403</v>
      </c>
      <c r="X25" s="199">
        <f>IF(Q25="Probabilidad",($J$25*T25),IF(Q25="Impacto"," "))</f>
        <v>0.18000000000000002</v>
      </c>
      <c r="Y25" s="199" t="str">
        <f>IF(Z25&lt;=20%,'Tabla probabilidad'!$B$5,IF(Z25&lt;=40%,'Tabla probabilidad'!$B$6,IF(Z25&lt;=60%,'Tabla probabilidad'!$B$7,IF(Z25&lt;=80%,'Tabla probabilidad'!$B$8,IF(Z25&lt;=100%,'Tabla probabilidad'!$B$9)))))</f>
        <v>Baja</v>
      </c>
      <c r="Z25" s="199">
        <f>IF(R25="Preventivo",(J25-(J25*T25)),IF(R25="Detectivo",(J25-(J25*T25)),IF(R25="Correctivo",(J25))))</f>
        <v>0.22</v>
      </c>
      <c r="AA25" s="397" t="str">
        <f>IF(AB25&lt;=20%,'Tabla probabilidad'!$B$5,IF(AB25&lt;=40%,'Tabla probabilidad'!$B$6,IF(AB25&lt;=60%,'Tabla probabilidad'!$B$7,IF(AB25&lt;=80%,'Tabla probabilidad'!$B$8,IF(AB25&lt;=100%,'Tabla probabilidad'!$B$9)))))</f>
        <v>Baja</v>
      </c>
      <c r="AB25" s="397">
        <f>AVERAGE(Z25:Z29)</f>
        <v>0.24</v>
      </c>
      <c r="AC25" s="199" t="str">
        <f>IF(AD25&lt;=20%,"Leve",IF(AD25&lt;=40%,"Menor",IF(AD25&lt;=60%,"Moderado",IF(AD25&lt;=80%,"Mayor",IF(AD25&lt;=100%,"Catastrófico")))))</f>
        <v>Mayor</v>
      </c>
      <c r="AD25" s="199">
        <f>IF(Q25="Probabilidad",(($M$25-0)),IF(Q25="Impacto",($M$25-($M$25*T25))))</f>
        <v>0.8</v>
      </c>
      <c r="AE25" s="397" t="str">
        <f>IF(AF25&lt;=20%,"Leve",IF(AF25&lt;=40%,"Menor",IF(AF25&lt;=60%,"Moderado",IF(AF25&lt;=80%,"Mayor",IF(AF25&lt;=100%,"Catastrófico")))))</f>
        <v>Mayor</v>
      </c>
      <c r="AF25" s="397">
        <f>AVERAGE(AD25:AD29)</f>
        <v>0.8</v>
      </c>
      <c r="AG25" s="400" t="str">
        <f>VLOOKUP(AA25&amp;AE25,Hoja1!$B$4:$C$28,2,0)</f>
        <v xml:space="preserve">Alto </v>
      </c>
      <c r="AH25" s="404" t="s">
        <v>516</v>
      </c>
      <c r="AI25" s="403" t="s">
        <v>599</v>
      </c>
      <c r="AJ25" s="404" t="s">
        <v>600</v>
      </c>
      <c r="AK25" s="405">
        <v>44926</v>
      </c>
      <c r="AL25" s="406"/>
      <c r="AM25" s="408"/>
      <c r="AN25" s="407"/>
    </row>
    <row r="26" spans="1:40" ht="84.75" customHeight="1">
      <c r="A26" s="396"/>
      <c r="B26" s="410"/>
      <c r="C26" s="396"/>
      <c r="D26" s="459"/>
      <c r="E26" s="410"/>
      <c r="F26" s="410"/>
      <c r="G26" s="410"/>
      <c r="H26" s="396"/>
      <c r="I26" s="456"/>
      <c r="J26" s="457"/>
      <c r="K26" s="396"/>
      <c r="L26" s="455"/>
      <c r="M26" s="455"/>
      <c r="N26" s="396"/>
      <c r="O26" s="197">
        <v>2</v>
      </c>
      <c r="P26" s="214" t="s">
        <v>601</v>
      </c>
      <c r="Q26" s="215" t="s">
        <v>302</v>
      </c>
      <c r="R26" s="215" t="s">
        <v>379</v>
      </c>
      <c r="S26" s="215" t="s">
        <v>375</v>
      </c>
      <c r="T26" s="216">
        <v>0.45</v>
      </c>
      <c r="U26" s="215" t="s">
        <v>392</v>
      </c>
      <c r="V26" s="215" t="s">
        <v>398</v>
      </c>
      <c r="W26" s="215" t="s">
        <v>405</v>
      </c>
      <c r="X26" s="199">
        <f>IF(Q26="Probabilidad",($J$25*T26),IF(Q26="Impacto"," "))</f>
        <v>0.18000000000000002</v>
      </c>
      <c r="Y26" s="199" t="str">
        <f>IF(Z26&lt;=20%,'Tabla probabilidad'!$B$5,IF(Z26&lt;=40%,'Tabla probabilidad'!$B$6,IF(Z26&lt;=60%,'Tabla probabilidad'!$B$7,IF(Z26&lt;=80%,'Tabla probabilidad'!$B$8,IF(Z26&lt;=100%,'Tabla probabilidad'!$B$9)))))</f>
        <v>Baja</v>
      </c>
      <c r="Z26" s="199">
        <f>IF(R26="Preventivo",(J25-(J25*T26)),IF(R26="Detectivo",(J25-(J25*T26)),IF(R26="Correctivo",(J25))))</f>
        <v>0.22</v>
      </c>
      <c r="AA26" s="398"/>
      <c r="AB26" s="398"/>
      <c r="AC26" s="199" t="str">
        <f>IF(AD26&lt;=20%,"Leve",IF(AD26&lt;=40%,"Menor",IF(AD26&lt;=60%,"Moderado",IF(AD26&lt;=80%,"Mayor",IF(AD26&lt;=100%,"Catastrófico")))))</f>
        <v>Mayor</v>
      </c>
      <c r="AD26" s="199">
        <f>IF(Q26="Probabilidad",(($M$25-0)),IF(Q26="Impacto",($M$25-($M$25*T26))))</f>
        <v>0.8</v>
      </c>
      <c r="AE26" s="398"/>
      <c r="AF26" s="398"/>
      <c r="AG26" s="401"/>
      <c r="AH26" s="404"/>
      <c r="AI26" s="403"/>
      <c r="AJ26" s="404"/>
      <c r="AK26" s="405"/>
      <c r="AL26" s="407"/>
      <c r="AM26" s="408"/>
      <c r="AN26" s="407"/>
    </row>
    <row r="27" spans="1:40" ht="120">
      <c r="A27" s="396"/>
      <c r="B27" s="410"/>
      <c r="C27" s="396"/>
      <c r="D27" s="459"/>
      <c r="E27" s="410"/>
      <c r="F27" s="410"/>
      <c r="G27" s="410"/>
      <c r="H27" s="396"/>
      <c r="I27" s="456"/>
      <c r="J27" s="457"/>
      <c r="K27" s="396"/>
      <c r="L27" s="455"/>
      <c r="M27" s="455"/>
      <c r="N27" s="396"/>
      <c r="O27" s="197">
        <v>3</v>
      </c>
      <c r="P27" s="214" t="s">
        <v>602</v>
      </c>
      <c r="Q27" s="215" t="s">
        <v>302</v>
      </c>
      <c r="R27" s="215" t="s">
        <v>383</v>
      </c>
      <c r="S27" s="215" t="s">
        <v>375</v>
      </c>
      <c r="T27" s="216">
        <v>0.35</v>
      </c>
      <c r="U27" s="215" t="s">
        <v>392</v>
      </c>
      <c r="V27" s="215" t="s">
        <v>398</v>
      </c>
      <c r="W27" s="217" t="s">
        <v>403</v>
      </c>
      <c r="X27" s="199">
        <f>IF(Q27="Probabilidad",($J$25*T27),IF(Q27="Impacto"," "))</f>
        <v>0.13999999999999999</v>
      </c>
      <c r="Y27" s="199" t="str">
        <f>IF(Z27&lt;=20%,'Tabla probabilidad'!$B$5,IF(Z27&lt;=40%,'Tabla probabilidad'!$B$6,IF(Z27&lt;=60%,'Tabla probabilidad'!$B$7,IF(Z27&lt;=80%,'Tabla probabilidad'!$B$8,IF(Z27&lt;=100%,'Tabla probabilidad'!$B$9)))))</f>
        <v>Baja</v>
      </c>
      <c r="Z27" s="199">
        <f>IF(R27="Preventivo",(J25-(J25*T27)),IF(R27="Detectivo",(J25-(J25*T27)),IF(R27="Correctivo",(J25))))</f>
        <v>0.26</v>
      </c>
      <c r="AA27" s="398"/>
      <c r="AB27" s="398"/>
      <c r="AC27" s="199" t="str">
        <f>IF(AD27&lt;=20%,"Leve",IF(AD27&lt;=40%,"Menor",IF(AD27&lt;=60%,"Moderado",IF(AD27&lt;=80%,"Mayor",IF(AD27&lt;=100%,"Catastrófico")))))</f>
        <v>Mayor</v>
      </c>
      <c r="AD27" s="199">
        <f>IF(Q27="Probabilidad",(($M$25-0)),IF(Q27="Impacto",($M$25-($M$25*T27))))</f>
        <v>0.8</v>
      </c>
      <c r="AE27" s="398"/>
      <c r="AF27" s="398"/>
      <c r="AG27" s="401"/>
      <c r="AH27" s="404"/>
      <c r="AI27" s="403"/>
      <c r="AJ27" s="404"/>
      <c r="AK27" s="405"/>
      <c r="AL27" s="407"/>
      <c r="AM27" s="408"/>
      <c r="AN27" s="407"/>
    </row>
    <row r="28" spans="1:40" ht="121.5" customHeight="1">
      <c r="A28" s="396"/>
      <c r="B28" s="410"/>
      <c r="C28" s="396"/>
      <c r="D28" s="459"/>
      <c r="E28" s="410"/>
      <c r="F28" s="410"/>
      <c r="G28" s="410"/>
      <c r="H28" s="396"/>
      <c r="I28" s="456"/>
      <c r="J28" s="457"/>
      <c r="K28" s="396"/>
      <c r="L28" s="455"/>
      <c r="M28" s="455"/>
      <c r="N28" s="396"/>
      <c r="O28" s="197">
        <v>4</v>
      </c>
      <c r="P28" s="214" t="s">
        <v>603</v>
      </c>
      <c r="Q28" s="215" t="s">
        <v>302</v>
      </c>
      <c r="R28" s="215" t="s">
        <v>379</v>
      </c>
      <c r="S28" s="215" t="s">
        <v>375</v>
      </c>
      <c r="T28" s="216">
        <v>0.35</v>
      </c>
      <c r="U28" s="215" t="s">
        <v>392</v>
      </c>
      <c r="V28" s="215" t="s">
        <v>398</v>
      </c>
      <c r="W28" s="215" t="s">
        <v>403</v>
      </c>
      <c r="X28" s="199">
        <f>IF(Q28="Probabilidad",($J$25*T28),IF(Q28="Impacto"," "))</f>
        <v>0.13999999999999999</v>
      </c>
      <c r="Y28" s="199" t="str">
        <f>IF(Z28&lt;=20%,'Tabla probabilidad'!$B$5,IF(Z28&lt;=40%,'Tabla probabilidad'!$B$6,IF(Z28&lt;=60%,'Tabla probabilidad'!$B$7,IF(Z28&lt;=80%,'Tabla probabilidad'!$B$8,IF(Z28&lt;=100%,'Tabla probabilidad'!$B$9)))))</f>
        <v>Baja</v>
      </c>
      <c r="Z28" s="199">
        <f>IF(R28="Preventivo",(J25-(J25*T28)),IF(R28="Detectivo",(J25-(J25*T28)),IF(R28="Correctivo",(J25))))</f>
        <v>0.26</v>
      </c>
      <c r="AA28" s="398"/>
      <c r="AB28" s="398"/>
      <c r="AC28" s="199" t="str">
        <f>IF(AD28&lt;=20%,"Leve",IF(AD28&lt;=40%,"Menor",IF(AD28&lt;=60%,"Moderado",IF(AD28&lt;=80%,"Mayor",IF(AD28&lt;=100%,"Catastrófico")))))</f>
        <v>Mayor</v>
      </c>
      <c r="AD28" s="199">
        <f>IF(Q28="Probabilidad",(($M$25-0)),IF(Q28="Impacto",($M$25-($M$25*T28))))</f>
        <v>0.8</v>
      </c>
      <c r="AE28" s="398"/>
      <c r="AF28" s="398"/>
      <c r="AG28" s="401"/>
      <c r="AH28" s="404"/>
      <c r="AI28" s="403"/>
      <c r="AJ28" s="404"/>
      <c r="AK28" s="405"/>
      <c r="AL28" s="407"/>
      <c r="AM28" s="408"/>
      <c r="AN28" s="407"/>
    </row>
    <row r="29" spans="1:40" ht="162" customHeight="1">
      <c r="A29" s="396"/>
      <c r="B29" s="449"/>
      <c r="C29" s="396"/>
      <c r="D29" s="460"/>
      <c r="E29" s="449"/>
      <c r="F29" s="449"/>
      <c r="G29" s="449"/>
      <c r="H29" s="396"/>
      <c r="I29" s="456"/>
      <c r="J29" s="457"/>
      <c r="K29" s="396"/>
      <c r="L29" s="455"/>
      <c r="M29" s="455"/>
      <c r="N29" s="396"/>
      <c r="O29" s="197">
        <v>5</v>
      </c>
      <c r="P29" s="145"/>
      <c r="Q29" s="197"/>
      <c r="R29" s="197"/>
      <c r="S29" s="197"/>
      <c r="T29" s="199"/>
      <c r="U29" s="197"/>
      <c r="V29" s="197"/>
      <c r="W29" s="197"/>
      <c r="X29" s="199" t="b">
        <f>IF(Q29="Probabilidad",($J$25*T29),IF(Q29="Impacto"," "))</f>
        <v>0</v>
      </c>
      <c r="Y29" s="199" t="b">
        <f>IF(Z29&lt;=20%,'Tabla probabilidad'!$B$5,IF(Z29&lt;=40%,'Tabla probabilidad'!$B$6,IF(Z29&lt;=60%,'Tabla probabilidad'!$B$7,IF(Z29&lt;=80%,'Tabla probabilidad'!$B$8,IF(Z29&lt;=100%,'Tabla probabilidad'!$B$9)))))</f>
        <v>0</v>
      </c>
      <c r="Z29" s="199" t="b">
        <f>IF(R29="Preventivo",(J25-(J25*T29)),IF(R29="Detectivo",(J25-(J25*T29)),IF(R29="Correctivo",(J25))))</f>
        <v>0</v>
      </c>
      <c r="AA29" s="399"/>
      <c r="AB29" s="399"/>
      <c r="AC29" s="199" t="b">
        <f>IF(AD29&lt;=20%,"Leve",IF(AD29&lt;=40%,"Menor",IF(AD29&lt;=60%,"Moderado",IF(AD29&lt;=80%,"Mayor",IF(AD29&lt;=100%,"Catastrófico")))))</f>
        <v>0</v>
      </c>
      <c r="AD29" s="199" t="b">
        <f>IF(Q29="Probabilidad",(($M$25-0)),IF(Q29="Impacto",($M$25-($M$25*T29))))</f>
        <v>0</v>
      </c>
      <c r="AE29" s="399"/>
      <c r="AF29" s="399"/>
      <c r="AG29" s="402"/>
      <c r="AH29" s="404"/>
      <c r="AI29" s="403"/>
      <c r="AJ29" s="404"/>
      <c r="AK29" s="405"/>
      <c r="AL29" s="407"/>
      <c r="AM29" s="408"/>
      <c r="AN29" s="407"/>
    </row>
    <row r="30" spans="1:40" ht="42.75" hidden="1" customHeight="1">
      <c r="A30" s="396"/>
      <c r="B30" s="409"/>
      <c r="C30" s="396"/>
      <c r="D30" s="454"/>
      <c r="E30" s="396"/>
      <c r="F30" s="396"/>
      <c r="G30" s="396"/>
      <c r="H30" s="396"/>
      <c r="I30" s="456" t="str">
        <f>IF(H30&lt;=2,'Tabla probabilidad'!$B$5,IF(H30&lt;=24,'Tabla probabilidad'!$B$6,IF(H30&lt;=500,'Tabla probabilidad'!$B$7,IF(H30&lt;=5000,'Tabla probabilidad'!$B$8,IF(H30&gt;5000,'Tabla probabilidad'!$B$9)))))</f>
        <v>Muy Baja</v>
      </c>
      <c r="J30" s="457">
        <f>IF(H30&lt;=2,'Tabla probabilidad'!$D$5,IF(H30&lt;=24,'Tabla probabilidad'!$D$6,IF(H30&lt;=500,'Tabla probabilidad'!$D$7,IF(H30&lt;=5000,'Tabla probabilidad'!$D$8,IF(H30&gt;5000,'Tabla probabilidad'!$D$9)))))</f>
        <v>0.2</v>
      </c>
      <c r="K30" s="396"/>
      <c r="L30" s="396" t="b">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0</v>
      </c>
      <c r="M30" s="396" t="b">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0</v>
      </c>
      <c r="N30" s="396" t="e">
        <f>VLOOKUP((I30&amp;L30),Hoja1!$B$4:$C$28,2,0)</f>
        <v>#N/A</v>
      </c>
      <c r="O30" s="197">
        <v>1</v>
      </c>
      <c r="P30" s="144"/>
      <c r="Q30" s="197" t="b">
        <f t="shared" ref="Q30:Q49" si="3">IF(R30="Preventivo","Probabilidad",IF(R30="Detectivo","Probabilidad", IF(R30="Correctivo","Impacto")))</f>
        <v>0</v>
      </c>
      <c r="R30" s="197"/>
      <c r="S30" s="197"/>
      <c r="T30" s="199" t="e">
        <f>VLOOKUP(R30&amp;S30,Hoja1!$Q$4:$R$9,2,0)</f>
        <v>#N/A</v>
      </c>
      <c r="U30" s="197"/>
      <c r="V30" s="197"/>
      <c r="W30" s="197"/>
      <c r="X30" s="199" t="b">
        <f>IF(Q30="Probabilidad",($J$30*T30),IF(Q30="Impacto"," "))</f>
        <v>0</v>
      </c>
      <c r="Y30" s="199" t="b">
        <f>IF(Z30&lt;=20%,'Tabla probabilidad'!$B$5,IF(Z30&lt;=40%,'Tabla probabilidad'!$B$6,IF(Z30&lt;=60%,'Tabla probabilidad'!$B$7,IF(Z30&lt;=80%,'Tabla probabilidad'!$B$8,IF(Z30&lt;=100%,'Tabla probabilidad'!$B$9)))))</f>
        <v>0</v>
      </c>
      <c r="Z30" s="199" t="b">
        <f>IF(R30="Preventivo",(J30-(J30*T30)),IF(R30="Detectivo",(J30-(J30*T30)),IF(R30="Correctivo",(J30))))</f>
        <v>0</v>
      </c>
      <c r="AA30" s="397" t="e">
        <f>IF(AB30&lt;=20%,'Tabla probabilidad'!$B$5,IF(AB30&lt;=40%,'Tabla probabilidad'!$B$6,IF(AB30&lt;=60%,'Tabla probabilidad'!$B$7,IF(AB30&lt;=80%,'Tabla probabilidad'!$B$8,IF(AB30&lt;=100%,'Tabla probabilidad'!$B$9)))))</f>
        <v>#DIV/0!</v>
      </c>
      <c r="AB30" s="397" t="e">
        <f>AVERAGE(Z30:Z34)</f>
        <v>#DIV/0!</v>
      </c>
      <c r="AC30" s="199" t="b">
        <f t="shared" ref="AC30:AC49" si="4">IF(AD30&lt;=20%,"Leve",IF(AD30&lt;=40%,"Menor",IF(AD30&lt;=60%,"Moderado",IF(AD30&lt;=80%,"Mayor",IF(AD30&lt;=100%,"Catastrófico")))))</f>
        <v>0</v>
      </c>
      <c r="AD30" s="199" t="b">
        <f>IF(Q30="Probabilidad",(($M$30-0)),IF(Q30="Impacto",($M$30-($M$30*T30))))</f>
        <v>0</v>
      </c>
      <c r="AE30" s="397" t="e">
        <f>IF(AF30&lt;=20%,"Leve",IF(AF30&lt;=40%,"Menor",IF(AF30&lt;=60%,"Moderado",IF(AF30&lt;=80%,"Mayor",IF(AF30&lt;=100%,"Catastrófico")))))</f>
        <v>#DIV/0!</v>
      </c>
      <c r="AF30" s="397" t="e">
        <f>AVERAGE(AD30:AD34)</f>
        <v>#DIV/0!</v>
      </c>
      <c r="AG30" s="409" t="e">
        <f>VLOOKUP(AA30&amp;AE30,Hoja1!$B$4:$C$28,2,0)</f>
        <v>#DIV/0!</v>
      </c>
      <c r="AH30" s="410"/>
      <c r="AI30" s="464"/>
      <c r="AJ30" s="464"/>
      <c r="AK30" s="464"/>
      <c r="AL30" s="464"/>
      <c r="AM30" s="464"/>
      <c r="AN30" s="449"/>
    </row>
    <row r="31" spans="1:40" hidden="1">
      <c r="A31" s="396"/>
      <c r="B31" s="410"/>
      <c r="C31" s="396"/>
      <c r="D31" s="454"/>
      <c r="E31" s="396"/>
      <c r="F31" s="396"/>
      <c r="G31" s="396"/>
      <c r="H31" s="396"/>
      <c r="I31" s="456"/>
      <c r="J31" s="457"/>
      <c r="K31" s="396"/>
      <c r="L31" s="455"/>
      <c r="M31" s="455"/>
      <c r="N31" s="396"/>
      <c r="O31" s="197">
        <v>2</v>
      </c>
      <c r="P31" s="144"/>
      <c r="Q31" s="197" t="b">
        <f t="shared" si="3"/>
        <v>0</v>
      </c>
      <c r="R31" s="197"/>
      <c r="S31" s="197"/>
      <c r="T31" s="199" t="e">
        <f>VLOOKUP(R31&amp;S31,Hoja1!$Q$4:$R$9,2,0)</f>
        <v>#N/A</v>
      </c>
      <c r="U31" s="197"/>
      <c r="V31" s="197"/>
      <c r="W31" s="197"/>
      <c r="X31" s="199" t="b">
        <f>IF(Q31="Probabilidad",($J$30*T31),IF(Q31="Impacto"," "))</f>
        <v>0</v>
      </c>
      <c r="Y31" s="199" t="b">
        <f>IF(Z31&lt;=20%,'Tabla probabilidad'!$B$5,IF(Z31&lt;=40%,'Tabla probabilidad'!$B$6,IF(Z31&lt;=60%,'Tabla probabilidad'!$B$7,IF(Z31&lt;=80%,'Tabla probabilidad'!$B$8,IF(Z31&lt;=100%,'Tabla probabilidad'!$B$9)))))</f>
        <v>0</v>
      </c>
      <c r="Z31" s="199" t="b">
        <f>IF(R31="Preventivo",(J30-(J30*T31)),IF(R31="Detectivo",(J30-(J30*T31)),IF(R31="Correctivo",(J30))))</f>
        <v>0</v>
      </c>
      <c r="AA31" s="398"/>
      <c r="AB31" s="398"/>
      <c r="AC31" s="199" t="b">
        <f t="shared" si="4"/>
        <v>0</v>
      </c>
      <c r="AD31" s="199" t="b">
        <f>IF(Q31="Probabilidad",(($M$30-0)),IF(Q31="Impacto",($M$30-($M$30*T31))))</f>
        <v>0</v>
      </c>
      <c r="AE31" s="398"/>
      <c r="AF31" s="398"/>
      <c r="AG31" s="410"/>
      <c r="AH31" s="410"/>
      <c r="AI31" s="464"/>
      <c r="AJ31" s="464"/>
      <c r="AK31" s="464"/>
      <c r="AL31" s="464"/>
      <c r="AM31" s="464"/>
      <c r="AN31" s="396"/>
    </row>
    <row r="32" spans="1:40" hidden="1">
      <c r="A32" s="396"/>
      <c r="B32" s="410"/>
      <c r="C32" s="396"/>
      <c r="D32" s="454"/>
      <c r="E32" s="396"/>
      <c r="F32" s="396"/>
      <c r="G32" s="396"/>
      <c r="H32" s="396"/>
      <c r="I32" s="456"/>
      <c r="J32" s="457"/>
      <c r="K32" s="396"/>
      <c r="L32" s="455"/>
      <c r="M32" s="455"/>
      <c r="N32" s="396"/>
      <c r="O32" s="197">
        <v>3</v>
      </c>
      <c r="P32" s="144"/>
      <c r="Q32" s="197" t="b">
        <f t="shared" si="3"/>
        <v>0</v>
      </c>
      <c r="R32" s="197"/>
      <c r="S32" s="197"/>
      <c r="T32" s="199" t="e">
        <f>VLOOKUP(R32&amp;S32,Hoja1!$Q$4:$R$9,2,0)</f>
        <v>#N/A</v>
      </c>
      <c r="U32" s="197"/>
      <c r="V32" s="197"/>
      <c r="W32" s="197"/>
      <c r="X32" s="199" t="b">
        <f>IF(Q32="Probabilidad",($J$30*T32),IF(Q32="Impacto"," "))</f>
        <v>0</v>
      </c>
      <c r="Y32" s="199" t="b">
        <f>IF(Z32&lt;=20%,'Tabla probabilidad'!$B$5,IF(Z32&lt;=40%,'Tabla probabilidad'!$B$6,IF(Z32&lt;=60%,'Tabla probabilidad'!$B$7,IF(Z32&lt;=80%,'Tabla probabilidad'!$B$8,IF(Z32&lt;=100%,'Tabla probabilidad'!$B$9)))))</f>
        <v>0</v>
      </c>
      <c r="Z32" s="199" t="b">
        <f>IF(R32="Preventivo",(J30-(J30*T32)),IF(R32="Detectivo",(J30-(J30*T32)),IF(R32="Correctivo",(J30))))</f>
        <v>0</v>
      </c>
      <c r="AA32" s="398"/>
      <c r="AB32" s="398"/>
      <c r="AC32" s="199" t="b">
        <f t="shared" si="4"/>
        <v>0</v>
      </c>
      <c r="AD32" s="199" t="b">
        <f>IF(Q32="Probabilidad",(($M$30-0)),IF(Q32="Impacto",($M$30-($M$30*T32))))</f>
        <v>0</v>
      </c>
      <c r="AE32" s="398"/>
      <c r="AF32" s="398"/>
      <c r="AG32" s="410"/>
      <c r="AH32" s="410"/>
      <c r="AI32" s="464"/>
      <c r="AJ32" s="464"/>
      <c r="AK32" s="464"/>
      <c r="AL32" s="464"/>
      <c r="AM32" s="464"/>
      <c r="AN32" s="396"/>
    </row>
    <row r="33" spans="1:40" hidden="1">
      <c r="A33" s="396"/>
      <c r="B33" s="410"/>
      <c r="C33" s="396"/>
      <c r="D33" s="454"/>
      <c r="E33" s="396"/>
      <c r="F33" s="396"/>
      <c r="G33" s="396"/>
      <c r="H33" s="396"/>
      <c r="I33" s="456"/>
      <c r="J33" s="457"/>
      <c r="K33" s="396"/>
      <c r="L33" s="455"/>
      <c r="M33" s="455"/>
      <c r="N33" s="396"/>
      <c r="O33" s="197">
        <v>4</v>
      </c>
      <c r="P33" s="144"/>
      <c r="Q33" s="197" t="b">
        <f t="shared" si="3"/>
        <v>0</v>
      </c>
      <c r="R33" s="197"/>
      <c r="S33" s="197"/>
      <c r="T33" s="199" t="e">
        <f>VLOOKUP(R33&amp;S33,Hoja1!$Q$4:$R$9,2,0)</f>
        <v>#N/A</v>
      </c>
      <c r="U33" s="197"/>
      <c r="V33" s="197"/>
      <c r="W33" s="197"/>
      <c r="X33" s="199" t="b">
        <f>IF(Q33="Probabilidad",($J$30*T33),IF(Q33="Impacto"," "))</f>
        <v>0</v>
      </c>
      <c r="Y33" s="199" t="b">
        <f>IF(Z33&lt;=20%,'Tabla probabilidad'!$B$5,IF(Z33&lt;=40%,'Tabla probabilidad'!$B$6,IF(Z33&lt;=60%,'Tabla probabilidad'!$B$7,IF(Z33&lt;=80%,'Tabla probabilidad'!$B$8,IF(Z33&lt;=100%,'Tabla probabilidad'!$B$9)))))</f>
        <v>0</v>
      </c>
      <c r="Z33" s="199" t="b">
        <f>IF(R33="Preventivo",(J30-(J30*T33)),IF(R33="Detectivo",(J30-(J30*T33)),IF(R33="Correctivo",(J30))))</f>
        <v>0</v>
      </c>
      <c r="AA33" s="398"/>
      <c r="AB33" s="398"/>
      <c r="AC33" s="199" t="b">
        <f t="shared" si="4"/>
        <v>0</v>
      </c>
      <c r="AD33" s="199" t="b">
        <f>IF(Q33="Probabilidad",(($M$30-0)),IF(Q33="Impacto",($M$30-($M$30*T33))))</f>
        <v>0</v>
      </c>
      <c r="AE33" s="398"/>
      <c r="AF33" s="398"/>
      <c r="AG33" s="410"/>
      <c r="AH33" s="410"/>
      <c r="AI33" s="464"/>
      <c r="AJ33" s="464"/>
      <c r="AK33" s="464"/>
      <c r="AL33" s="464"/>
      <c r="AM33" s="464"/>
      <c r="AN33" s="396"/>
    </row>
    <row r="34" spans="1:40" hidden="1">
      <c r="A34" s="396"/>
      <c r="B34" s="449"/>
      <c r="C34" s="396"/>
      <c r="D34" s="454"/>
      <c r="E34" s="396"/>
      <c r="F34" s="396"/>
      <c r="G34" s="396"/>
      <c r="H34" s="396"/>
      <c r="I34" s="456"/>
      <c r="J34" s="457"/>
      <c r="K34" s="396"/>
      <c r="L34" s="455"/>
      <c r="M34" s="455"/>
      <c r="N34" s="396"/>
      <c r="O34" s="197">
        <v>5</v>
      </c>
      <c r="P34" s="145"/>
      <c r="Q34" s="197" t="b">
        <f t="shared" si="3"/>
        <v>0</v>
      </c>
      <c r="R34" s="197"/>
      <c r="S34" s="197"/>
      <c r="T34" s="199" t="e">
        <f>VLOOKUP(R34&amp;S34,Hoja1!$Q$4:$R$9,2,0)</f>
        <v>#N/A</v>
      </c>
      <c r="U34" s="197"/>
      <c r="V34" s="197"/>
      <c r="W34" s="197"/>
      <c r="X34" s="199" t="b">
        <f>IF(Q34="Probabilidad",($J$30*T34),IF(Q34="Impacto"," "))</f>
        <v>0</v>
      </c>
      <c r="Y34" s="199" t="b">
        <f>IF(Z34&lt;=20%,'Tabla probabilidad'!$B$5,IF(Z34&lt;=40%,'Tabla probabilidad'!$B$6,IF(Z34&lt;=60%,'Tabla probabilidad'!$B$7,IF(Z34&lt;=80%,'Tabla probabilidad'!$B$8,IF(Z34&lt;=100%,'Tabla probabilidad'!$B$9)))))</f>
        <v>0</v>
      </c>
      <c r="Z34" s="199" t="b">
        <f>IF(R34="Preventivo",(J30-(J30*T34)),IF(R34="Detectivo",(J30-(J30*T34)),IF(R34="Correctivo",(J30))))</f>
        <v>0</v>
      </c>
      <c r="AA34" s="399"/>
      <c r="AB34" s="399"/>
      <c r="AC34" s="199" t="b">
        <f t="shared" si="4"/>
        <v>0</v>
      </c>
      <c r="AD34" s="199" t="b">
        <f>IF(Q34="Probabilidad",(($M$30-0)),IF(Q34="Impacto",($M$30-($M$30*T34))))</f>
        <v>0</v>
      </c>
      <c r="AE34" s="399"/>
      <c r="AF34" s="399"/>
      <c r="AG34" s="449"/>
      <c r="AH34" s="410"/>
      <c r="AI34" s="465"/>
      <c r="AJ34" s="465"/>
      <c r="AK34" s="465"/>
      <c r="AL34" s="465"/>
      <c r="AM34" s="465"/>
      <c r="AN34" s="409"/>
    </row>
    <row r="35" spans="1:40" hidden="1">
      <c r="A35" s="396"/>
      <c r="B35" s="409"/>
      <c r="C35" s="396"/>
      <c r="D35" s="454"/>
      <c r="E35" s="396"/>
      <c r="F35" s="396"/>
      <c r="G35" s="396"/>
      <c r="H35" s="396"/>
      <c r="I35" s="456" t="str">
        <f>IF(H35&lt;=2,'Tabla probabilidad'!$B$5,IF(H35&lt;=24,'Tabla probabilidad'!$B$6,IF(H35&lt;=500,'Tabla probabilidad'!$B$7,IF(H35&lt;=5000,'Tabla probabilidad'!$B$8,IF(H35&gt;5000,'Tabla probabilidad'!$B$9)))))</f>
        <v>Muy Baja</v>
      </c>
      <c r="J35" s="457">
        <f>IF(H35&lt;=2,'Tabla probabilidad'!$D$5,IF(H35&lt;=24,'Tabla probabilidad'!$D$6,IF(H35&lt;=500,'Tabla probabilidad'!$D$7,IF(H35&lt;=5000,'Tabla probabilidad'!$D$8,IF(H35&gt;5000,'Tabla probabilidad'!$D$9)))))</f>
        <v>0.2</v>
      </c>
      <c r="K35" s="396"/>
      <c r="L35" s="396"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96"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96" t="e">
        <f>VLOOKUP((I35&amp;L35),Hoja1!$B$4:$C$28,2,0)</f>
        <v>#N/A</v>
      </c>
      <c r="O35" s="197">
        <v>1</v>
      </c>
      <c r="P35" s="144"/>
      <c r="Q35" s="197" t="b">
        <f t="shared" si="3"/>
        <v>0</v>
      </c>
      <c r="R35" s="197"/>
      <c r="S35" s="197"/>
      <c r="T35" s="199" t="e">
        <f>VLOOKUP(R35&amp;S35,Hoja1!$Q$4:$R$9,2,0)</f>
        <v>#N/A</v>
      </c>
      <c r="U35" s="197"/>
      <c r="V35" s="197"/>
      <c r="W35" s="197"/>
      <c r="X35" s="199" t="b">
        <f>IF(Q35="Probabilidad",($J$35*T35),IF(Q35="Impacto"," "))</f>
        <v>0</v>
      </c>
      <c r="Y35" s="199" t="b">
        <f>IF(Z35&lt;=20%,'Tabla probabilidad'!$B$5,IF(Z35&lt;=40%,'Tabla probabilidad'!$B$6,IF(Z35&lt;=60%,'Tabla probabilidad'!$B$7,IF(Z35&lt;=80%,'Tabla probabilidad'!$B$8,IF(Z35&lt;=100%,'Tabla probabilidad'!$B$9)))))</f>
        <v>0</v>
      </c>
      <c r="Z35" s="199" t="b">
        <f>IF(R35="Preventivo",(J35-(J35*T35)),IF(R35="Detectivo",(J35-(J35*T35)),IF(R35="Correctivo",(J35))))</f>
        <v>0</v>
      </c>
      <c r="AA35" s="397" t="e">
        <f>IF(AB35&lt;=20%,'Tabla probabilidad'!$B$5,IF(AB35&lt;=40%,'Tabla probabilidad'!$B$6,IF(AB35&lt;=60%,'Tabla probabilidad'!$B$7,IF(AB35&lt;=80%,'Tabla probabilidad'!$B$8,IF(AB35&lt;=100%,'Tabla probabilidad'!$B$9)))))</f>
        <v>#DIV/0!</v>
      </c>
      <c r="AB35" s="397" t="e">
        <f>AVERAGE(Z35:Z39)</f>
        <v>#DIV/0!</v>
      </c>
      <c r="AC35" s="199" t="b">
        <f t="shared" si="4"/>
        <v>0</v>
      </c>
      <c r="AD35" s="199" t="b">
        <f>IF(Q35="Probabilidad",(($M$35-0)),IF(Q35="Impacto",($M$35-($M$35*T35))))</f>
        <v>0</v>
      </c>
      <c r="AE35" s="397" t="e">
        <f>IF(AF35&lt;=20%,"Leve",IF(AF35&lt;=40%,"Menor",IF(AF35&lt;=60%,"Moderado",IF(AF35&lt;=80%,"Mayor",IF(AF35&lt;=100%,"Catastrófico")))))</f>
        <v>#DIV/0!</v>
      </c>
      <c r="AF35" s="397" t="e">
        <f>AVERAGE(AD35:AD39)</f>
        <v>#DIV/0!</v>
      </c>
      <c r="AG35" s="409" t="e">
        <f>VLOOKUP(AA35&amp;AE35,Hoja1!$B$4:$C$28,2,0)</f>
        <v>#DIV/0!</v>
      </c>
      <c r="AH35" s="409"/>
      <c r="AI35" s="466"/>
      <c r="AJ35" s="466"/>
      <c r="AK35" s="466"/>
      <c r="AL35" s="466"/>
      <c r="AM35" s="466"/>
      <c r="AN35" s="396"/>
    </row>
    <row r="36" spans="1:40" hidden="1">
      <c r="A36" s="396"/>
      <c r="B36" s="410"/>
      <c r="C36" s="396"/>
      <c r="D36" s="454"/>
      <c r="E36" s="396"/>
      <c r="F36" s="396"/>
      <c r="G36" s="396"/>
      <c r="H36" s="396"/>
      <c r="I36" s="456"/>
      <c r="J36" s="457"/>
      <c r="K36" s="396"/>
      <c r="L36" s="455"/>
      <c r="M36" s="455"/>
      <c r="N36" s="396"/>
      <c r="O36" s="197">
        <v>2</v>
      </c>
      <c r="P36" s="144"/>
      <c r="Q36" s="197" t="b">
        <f t="shared" si="3"/>
        <v>0</v>
      </c>
      <c r="R36" s="197"/>
      <c r="S36" s="197"/>
      <c r="T36" s="199" t="e">
        <f>VLOOKUP(R36&amp;S36,Hoja1!$Q$4:$R$9,2,0)</f>
        <v>#N/A</v>
      </c>
      <c r="U36" s="197"/>
      <c r="V36" s="197"/>
      <c r="W36" s="197"/>
      <c r="X36" s="199" t="b">
        <f>IF(Q36="Probabilidad",($J$35*T36),IF(Q36="Impacto"," "))</f>
        <v>0</v>
      </c>
      <c r="Y36" s="199" t="b">
        <f>IF(Z36&lt;=20%,'Tabla probabilidad'!$B$5,IF(Z36&lt;=40%,'Tabla probabilidad'!$B$6,IF(Z36&lt;=60%,'Tabla probabilidad'!$B$7,IF(Z36&lt;=80%,'Tabla probabilidad'!$B$8,IF(Z36&lt;=100%,'Tabla probabilidad'!$B$9)))))</f>
        <v>0</v>
      </c>
      <c r="Z36" s="199" t="b">
        <f>IF(R36="Preventivo",(J35-(J35*T36)),IF(R36="Detectivo",(J35-(J35*T36)),IF(R36="Correctivo",(J35))))</f>
        <v>0</v>
      </c>
      <c r="AA36" s="398"/>
      <c r="AB36" s="398"/>
      <c r="AC36" s="199" t="b">
        <f t="shared" si="4"/>
        <v>0</v>
      </c>
      <c r="AD36" s="199" t="b">
        <f>IF(Q36="Probabilidad",(($M$35-0)),IF(Q36="Impacto",($M$35-($M$35*T36))))</f>
        <v>0</v>
      </c>
      <c r="AE36" s="398"/>
      <c r="AF36" s="398"/>
      <c r="AG36" s="410"/>
      <c r="AH36" s="410"/>
      <c r="AI36" s="464"/>
      <c r="AJ36" s="464"/>
      <c r="AK36" s="464"/>
      <c r="AL36" s="464"/>
      <c r="AM36" s="464"/>
      <c r="AN36" s="396"/>
    </row>
    <row r="37" spans="1:40" hidden="1">
      <c r="A37" s="396"/>
      <c r="B37" s="410"/>
      <c r="C37" s="396"/>
      <c r="D37" s="454"/>
      <c r="E37" s="396"/>
      <c r="F37" s="396"/>
      <c r="G37" s="396"/>
      <c r="H37" s="396"/>
      <c r="I37" s="456"/>
      <c r="J37" s="457"/>
      <c r="K37" s="396"/>
      <c r="L37" s="455"/>
      <c r="M37" s="455"/>
      <c r="N37" s="396"/>
      <c r="O37" s="197">
        <v>3</v>
      </c>
      <c r="P37" s="144"/>
      <c r="Q37" s="197" t="b">
        <f t="shared" si="3"/>
        <v>0</v>
      </c>
      <c r="R37" s="197"/>
      <c r="S37" s="197"/>
      <c r="T37" s="199" t="e">
        <f>VLOOKUP(R37&amp;S37,Hoja1!$Q$4:$R$9,2,0)</f>
        <v>#N/A</v>
      </c>
      <c r="U37" s="197"/>
      <c r="V37" s="197"/>
      <c r="W37" s="197"/>
      <c r="X37" s="199" t="b">
        <f>IF(Q37="Probabilidad",($J$35*T37),IF(Q37="Impacto"," "))</f>
        <v>0</v>
      </c>
      <c r="Y37" s="199" t="b">
        <f>IF(Z37&lt;=20%,'Tabla probabilidad'!$B$5,IF(Z37&lt;=40%,'Tabla probabilidad'!$B$6,IF(Z37&lt;=60%,'Tabla probabilidad'!$B$7,IF(Z37&lt;=80%,'Tabla probabilidad'!$B$8,IF(Z37&lt;=100%,'Tabla probabilidad'!$B$9)))))</f>
        <v>0</v>
      </c>
      <c r="Z37" s="199" t="b">
        <f>IF(R37="Preventivo",(J35-(J35*T37)),IF(R37="Detectivo",(J35-(J35*T37)),IF(R37="Correctivo",(J35))))</f>
        <v>0</v>
      </c>
      <c r="AA37" s="398"/>
      <c r="AB37" s="398"/>
      <c r="AC37" s="199" t="b">
        <f t="shared" si="4"/>
        <v>0</v>
      </c>
      <c r="AD37" s="199" t="b">
        <f>IF(Q37="Probabilidad",(($M$35-0)),IF(Q37="Impacto",($M$35-($M$35*T37))))</f>
        <v>0</v>
      </c>
      <c r="AE37" s="398"/>
      <c r="AF37" s="398"/>
      <c r="AG37" s="410"/>
      <c r="AH37" s="410"/>
      <c r="AI37" s="464"/>
      <c r="AJ37" s="464"/>
      <c r="AK37" s="464"/>
      <c r="AL37" s="464"/>
      <c r="AM37" s="464"/>
      <c r="AN37" s="396"/>
    </row>
    <row r="38" spans="1:40" hidden="1">
      <c r="A38" s="396"/>
      <c r="B38" s="410"/>
      <c r="C38" s="396"/>
      <c r="D38" s="454"/>
      <c r="E38" s="396"/>
      <c r="F38" s="396"/>
      <c r="G38" s="396"/>
      <c r="H38" s="396"/>
      <c r="I38" s="456"/>
      <c r="J38" s="457"/>
      <c r="K38" s="396"/>
      <c r="L38" s="455"/>
      <c r="M38" s="455"/>
      <c r="N38" s="396"/>
      <c r="O38" s="197">
        <v>4</v>
      </c>
      <c r="P38" s="144"/>
      <c r="Q38" s="197" t="b">
        <f t="shared" si="3"/>
        <v>0</v>
      </c>
      <c r="R38" s="197"/>
      <c r="S38" s="197"/>
      <c r="T38" s="199" t="e">
        <f>VLOOKUP(R38&amp;S38,Hoja1!$Q$4:$R$9,2,0)</f>
        <v>#N/A</v>
      </c>
      <c r="U38" s="197"/>
      <c r="V38" s="197"/>
      <c r="W38" s="197"/>
      <c r="X38" s="199" t="b">
        <f>IF(Q38="Probabilidad",($J$35*T38),IF(Q38="Impacto"," "))</f>
        <v>0</v>
      </c>
      <c r="Y38" s="199" t="b">
        <f>IF(Z38&lt;=20%,'Tabla probabilidad'!$B$5,IF(Z38&lt;=40%,'Tabla probabilidad'!$B$6,IF(Z38&lt;=60%,'Tabla probabilidad'!$B$7,IF(Z38&lt;=80%,'Tabla probabilidad'!$B$8,IF(Z38&lt;=100%,'Tabla probabilidad'!$B$9)))))</f>
        <v>0</v>
      </c>
      <c r="Z38" s="199" t="b">
        <f>IF(R38="Preventivo",(J35-(J35*T38)),IF(R38="Detectivo",(J35-(J35*T38)),IF(R38="Correctivo",(J35))))</f>
        <v>0</v>
      </c>
      <c r="AA38" s="398"/>
      <c r="AB38" s="398"/>
      <c r="AC38" s="199" t="b">
        <f t="shared" si="4"/>
        <v>0</v>
      </c>
      <c r="AD38" s="199" t="b">
        <f>IF(Q38="Probabilidad",(($M$35-0)),IF(Q38="Impacto",($M$35-($M$35*T38))))</f>
        <v>0</v>
      </c>
      <c r="AE38" s="398"/>
      <c r="AF38" s="398"/>
      <c r="AG38" s="410"/>
      <c r="AH38" s="410"/>
      <c r="AI38" s="464"/>
      <c r="AJ38" s="464"/>
      <c r="AK38" s="464"/>
      <c r="AL38" s="464"/>
      <c r="AM38" s="464"/>
      <c r="AN38" s="396"/>
    </row>
    <row r="39" spans="1:40" hidden="1">
      <c r="A39" s="396"/>
      <c r="B39" s="449"/>
      <c r="C39" s="396"/>
      <c r="D39" s="454"/>
      <c r="E39" s="396"/>
      <c r="F39" s="396"/>
      <c r="G39" s="396"/>
      <c r="H39" s="396"/>
      <c r="I39" s="456"/>
      <c r="J39" s="457"/>
      <c r="K39" s="396"/>
      <c r="L39" s="455"/>
      <c r="M39" s="455"/>
      <c r="N39" s="396"/>
      <c r="O39" s="197">
        <v>5</v>
      </c>
      <c r="P39" s="145"/>
      <c r="Q39" s="197" t="b">
        <f t="shared" si="3"/>
        <v>0</v>
      </c>
      <c r="R39" s="197"/>
      <c r="S39" s="197"/>
      <c r="T39" s="199" t="e">
        <f>VLOOKUP(R39&amp;S39,Hoja1!$Q$4:$R$9,2,0)</f>
        <v>#N/A</v>
      </c>
      <c r="U39" s="197"/>
      <c r="V39" s="197"/>
      <c r="W39" s="197"/>
      <c r="X39" s="199" t="b">
        <f>IF(Q39="Probabilidad",($J$35*T39),IF(Q39="Impacto"," "))</f>
        <v>0</v>
      </c>
      <c r="Y39" s="199" t="b">
        <f>IF(Z39&lt;=20%,'Tabla probabilidad'!$B$5,IF(Z39&lt;=40%,'Tabla probabilidad'!$B$6,IF(Z39&lt;=60%,'Tabla probabilidad'!$B$7,IF(Z39&lt;=80%,'Tabla probabilidad'!$B$8,IF(Z39&lt;=100%,'Tabla probabilidad'!$B$9)))))</f>
        <v>0</v>
      </c>
      <c r="Z39" s="199" t="b">
        <f>IF(R39="Preventivo",(J35-(J35*T39)),IF(R39="Detectivo",(J35-(J35*T39)),IF(R39="Correctivo",(J35))))</f>
        <v>0</v>
      </c>
      <c r="AA39" s="399"/>
      <c r="AB39" s="399"/>
      <c r="AC39" s="199" t="b">
        <f t="shared" si="4"/>
        <v>0</v>
      </c>
      <c r="AD39" s="199" t="b">
        <f>IF(Q39="Probabilidad",(($M$35-0)),IF(Q39="Impacto",($M$35-($M$35*T39))))</f>
        <v>0</v>
      </c>
      <c r="AE39" s="399"/>
      <c r="AF39" s="399"/>
      <c r="AG39" s="449"/>
      <c r="AH39" s="410"/>
      <c r="AI39" s="465"/>
      <c r="AJ39" s="465"/>
      <c r="AK39" s="465"/>
      <c r="AL39" s="465"/>
      <c r="AM39" s="465"/>
      <c r="AN39" s="409"/>
    </row>
    <row r="40" spans="1:40" hidden="1">
      <c r="A40" s="396"/>
      <c r="B40" s="409"/>
      <c r="C40" s="396"/>
      <c r="D40" s="454"/>
      <c r="E40" s="396"/>
      <c r="F40" s="396"/>
      <c r="G40" s="396"/>
      <c r="H40" s="396"/>
      <c r="I40" s="456" t="str">
        <f>IF(H40&lt;=2,'Tabla probabilidad'!$B$5,IF(H40&lt;=24,'Tabla probabilidad'!$B$6,IF(H40&lt;=500,'Tabla probabilidad'!$B$7,IF(H40&lt;=5000,'Tabla probabilidad'!$B$8,IF(H40&gt;5000,'Tabla probabilidad'!$B$9)))))</f>
        <v>Muy Baja</v>
      </c>
      <c r="J40" s="457">
        <f>IF(H40&lt;=2,'Tabla probabilidad'!$D$5,IF(H40&lt;=24,'Tabla probabilidad'!$D$6,IF(H40&lt;=500,'Tabla probabilidad'!$D$7,IF(H40&lt;=5000,'Tabla probabilidad'!$D$8,IF(H40&gt;5000,'Tabla probabilidad'!$D$9)))))</f>
        <v>0.2</v>
      </c>
      <c r="K40" s="396"/>
      <c r="L40" s="39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6" t="e">
        <f>VLOOKUP((I40&amp;L40),Hoja1!$B$4:$C$28,2,0)</f>
        <v>#N/A</v>
      </c>
      <c r="O40" s="197">
        <v>1</v>
      </c>
      <c r="P40" s="144"/>
      <c r="Q40" s="197" t="b">
        <f t="shared" si="3"/>
        <v>0</v>
      </c>
      <c r="R40" s="197"/>
      <c r="S40" s="197"/>
      <c r="T40" s="199" t="e">
        <f>VLOOKUP(R40&amp;S40,Hoja1!$Q$4:$R$9,2,0)</f>
        <v>#N/A</v>
      </c>
      <c r="U40" s="197"/>
      <c r="V40" s="197"/>
      <c r="W40" s="197"/>
      <c r="X40" s="199" t="b">
        <f>IF(Q40="Probabilidad",($J$40*T40),IF(Q40="Impacto"," "))</f>
        <v>0</v>
      </c>
      <c r="Y40" s="199" t="b">
        <f>IF(Z40&lt;=20%,'Tabla probabilidad'!$B$5,IF(Z40&lt;=40%,'Tabla probabilidad'!$B$6,IF(Z40&lt;=60%,'Tabla probabilidad'!$B$7,IF(Z40&lt;=80%,'Tabla probabilidad'!$B$8,IF(Z40&lt;=100%,'Tabla probabilidad'!$B$9)))))</f>
        <v>0</v>
      </c>
      <c r="Z40" s="199" t="b">
        <f>IF(R40="Preventivo",(J40-(J40*T40)),IF(R40="Detectivo",(J40-(J40*T40)),IF(R40="Correctivo",(J40))))</f>
        <v>0</v>
      </c>
      <c r="AA40" s="397" t="e">
        <f>IF(AB40&lt;=20%,'Tabla probabilidad'!$B$5,IF(AB40&lt;=40%,'Tabla probabilidad'!$B$6,IF(AB40&lt;=60%,'Tabla probabilidad'!$B$7,IF(AB40&lt;=80%,'Tabla probabilidad'!$B$8,IF(AB40&lt;=100%,'Tabla probabilidad'!$B$9)))))</f>
        <v>#DIV/0!</v>
      </c>
      <c r="AB40" s="397" t="e">
        <f>AVERAGE(Z40:Z44)</f>
        <v>#DIV/0!</v>
      </c>
      <c r="AC40" s="199" t="b">
        <f t="shared" si="4"/>
        <v>0</v>
      </c>
      <c r="AD40" s="199" t="b">
        <f>IF(Q40="Probabilidad",(($M$40-0)),IF(Q40="Impacto",($M$40-($M$40*T40))))</f>
        <v>0</v>
      </c>
      <c r="AE40" s="397" t="e">
        <f>IF(AF40&lt;=20%,"Leve",IF(AF40&lt;=40%,"Menor",IF(AF40&lt;=60%,"Moderado",IF(AF40&lt;=80%,"Mayor",IF(AF40&lt;=100%,"Catastrófico")))))</f>
        <v>#DIV/0!</v>
      </c>
      <c r="AF40" s="397" t="e">
        <f>AVERAGE(AD40:AD44)</f>
        <v>#DIV/0!</v>
      </c>
      <c r="AG40" s="409" t="e">
        <f>VLOOKUP(AA40&amp;AE40,Hoja1!$B$4:$C$28,2,0)</f>
        <v>#DIV/0!</v>
      </c>
      <c r="AH40" s="409"/>
      <c r="AI40" s="466"/>
      <c r="AJ40" s="466"/>
      <c r="AK40" s="466"/>
      <c r="AL40" s="466"/>
      <c r="AM40" s="466"/>
      <c r="AN40" s="396"/>
    </row>
    <row r="41" spans="1:40" hidden="1">
      <c r="A41" s="396"/>
      <c r="B41" s="410"/>
      <c r="C41" s="396"/>
      <c r="D41" s="454"/>
      <c r="E41" s="396"/>
      <c r="F41" s="396"/>
      <c r="G41" s="396"/>
      <c r="H41" s="396"/>
      <c r="I41" s="456"/>
      <c r="J41" s="457"/>
      <c r="K41" s="396"/>
      <c r="L41" s="455"/>
      <c r="M41" s="455"/>
      <c r="N41" s="396"/>
      <c r="O41" s="197">
        <v>2</v>
      </c>
      <c r="P41" s="144"/>
      <c r="Q41" s="197" t="b">
        <f t="shared" si="3"/>
        <v>0</v>
      </c>
      <c r="R41" s="197"/>
      <c r="S41" s="197"/>
      <c r="T41" s="199" t="e">
        <f>VLOOKUP(R41&amp;S41,Hoja1!$Q$4:$R$9,2,0)</f>
        <v>#N/A</v>
      </c>
      <c r="U41" s="197"/>
      <c r="V41" s="197"/>
      <c r="W41" s="197"/>
      <c r="X41" s="199" t="b">
        <f>IF(Q41="Probabilidad",($J$40*T41),IF(Q41="Impacto"," "))</f>
        <v>0</v>
      </c>
      <c r="Y41" s="199" t="b">
        <f>IF(Z41&lt;=20%,'Tabla probabilidad'!$B$5,IF(Z41&lt;=40%,'Tabla probabilidad'!$B$6,IF(Z41&lt;=60%,'Tabla probabilidad'!$B$7,IF(Z41&lt;=80%,'Tabla probabilidad'!$B$8,IF(Z41&lt;=100%,'Tabla probabilidad'!$B$9)))))</f>
        <v>0</v>
      </c>
      <c r="Z41" s="199" t="b">
        <f>IF(R41="Preventivo",(J40-(J40*T41)),IF(R41="Detectivo",(J40-(J40*T41)),IF(R41="Correctivo",(J40))))</f>
        <v>0</v>
      </c>
      <c r="AA41" s="398"/>
      <c r="AB41" s="398"/>
      <c r="AC41" s="199" t="b">
        <f t="shared" si="4"/>
        <v>0</v>
      </c>
      <c r="AD41" s="199" t="b">
        <f>IF(Q41="Probabilidad",(($M$40-0)),IF(Q41="Impacto",($M$40-($M$40*T41))))</f>
        <v>0</v>
      </c>
      <c r="AE41" s="398"/>
      <c r="AF41" s="398"/>
      <c r="AG41" s="410"/>
      <c r="AH41" s="410"/>
      <c r="AI41" s="464"/>
      <c r="AJ41" s="464"/>
      <c r="AK41" s="464"/>
      <c r="AL41" s="464"/>
      <c r="AM41" s="464"/>
      <c r="AN41" s="396"/>
    </row>
    <row r="42" spans="1:40" hidden="1">
      <c r="A42" s="396"/>
      <c r="B42" s="410"/>
      <c r="C42" s="396"/>
      <c r="D42" s="454"/>
      <c r="E42" s="396"/>
      <c r="F42" s="396"/>
      <c r="G42" s="396"/>
      <c r="H42" s="396"/>
      <c r="I42" s="456"/>
      <c r="J42" s="457"/>
      <c r="K42" s="396"/>
      <c r="L42" s="455"/>
      <c r="M42" s="455"/>
      <c r="N42" s="396"/>
      <c r="O42" s="197">
        <v>3</v>
      </c>
      <c r="P42" s="144"/>
      <c r="Q42" s="197" t="b">
        <f t="shared" si="3"/>
        <v>0</v>
      </c>
      <c r="R42" s="197"/>
      <c r="S42" s="197"/>
      <c r="T42" s="199" t="e">
        <f>VLOOKUP(R42&amp;S42,Hoja1!$Q$4:$R$9,2,0)</f>
        <v>#N/A</v>
      </c>
      <c r="U42" s="197"/>
      <c r="V42" s="197"/>
      <c r="W42" s="197"/>
      <c r="X42" s="199" t="b">
        <f>IF(Q42="Probabilidad",($J$40*T42),IF(Q42="Impacto"," "))</f>
        <v>0</v>
      </c>
      <c r="Y42" s="199" t="b">
        <f>IF(Z42&lt;=20%,'Tabla probabilidad'!$B$5,IF(Z42&lt;=40%,'Tabla probabilidad'!$B$6,IF(Z42&lt;=60%,'Tabla probabilidad'!$B$7,IF(Z42&lt;=80%,'Tabla probabilidad'!$B$8,IF(Z42&lt;=100%,'Tabla probabilidad'!$B$9)))))</f>
        <v>0</v>
      </c>
      <c r="Z42" s="199" t="b">
        <f>IF(R42="Preventivo",(J40-(J40*T42)),IF(R42="Detectivo",(J40-(J40*T42)),IF(R42="Correctivo",(J40))))</f>
        <v>0</v>
      </c>
      <c r="AA42" s="398"/>
      <c r="AB42" s="398"/>
      <c r="AC42" s="199" t="b">
        <f t="shared" si="4"/>
        <v>0</v>
      </c>
      <c r="AD42" s="199" t="b">
        <f>IF(Q42="Probabilidad",(($M$40-0)),IF(Q42="Impacto",($M$40-($M$40*T42))))</f>
        <v>0</v>
      </c>
      <c r="AE42" s="398"/>
      <c r="AF42" s="398"/>
      <c r="AG42" s="410"/>
      <c r="AH42" s="410"/>
      <c r="AI42" s="464"/>
      <c r="AJ42" s="464"/>
      <c r="AK42" s="464"/>
      <c r="AL42" s="464"/>
      <c r="AM42" s="464"/>
      <c r="AN42" s="396"/>
    </row>
    <row r="43" spans="1:40" hidden="1">
      <c r="A43" s="396"/>
      <c r="B43" s="410"/>
      <c r="C43" s="396"/>
      <c r="D43" s="454"/>
      <c r="E43" s="396"/>
      <c r="F43" s="396"/>
      <c r="G43" s="396"/>
      <c r="H43" s="396"/>
      <c r="I43" s="456"/>
      <c r="J43" s="457"/>
      <c r="K43" s="396"/>
      <c r="L43" s="455"/>
      <c r="M43" s="455"/>
      <c r="N43" s="396"/>
      <c r="O43" s="197">
        <v>4</v>
      </c>
      <c r="P43" s="144"/>
      <c r="Q43" s="197" t="b">
        <f t="shared" si="3"/>
        <v>0</v>
      </c>
      <c r="R43" s="197"/>
      <c r="S43" s="197"/>
      <c r="T43" s="199" t="e">
        <f>VLOOKUP(R43&amp;S43,Hoja1!$Q$4:$R$9,2,0)</f>
        <v>#N/A</v>
      </c>
      <c r="U43" s="197"/>
      <c r="V43" s="197"/>
      <c r="W43" s="197"/>
      <c r="X43" s="199" t="b">
        <f>IF(Q43="Probabilidad",($J$40*T43),IF(Q43="Impacto"," "))</f>
        <v>0</v>
      </c>
      <c r="Y43" s="199" t="b">
        <f>IF(Z43&lt;=20%,'Tabla probabilidad'!$B$5,IF(Z43&lt;=40%,'Tabla probabilidad'!$B$6,IF(Z43&lt;=60%,'Tabla probabilidad'!$B$7,IF(Z43&lt;=80%,'Tabla probabilidad'!$B$8,IF(Z43&lt;=100%,'Tabla probabilidad'!$B$9)))))</f>
        <v>0</v>
      </c>
      <c r="Z43" s="199" t="b">
        <f>IF(R43="Preventivo",(J40-(J40*T43)),IF(R43="Detectivo",(J40-(J40*T43)),IF(R43="Correctivo",(J40))))</f>
        <v>0</v>
      </c>
      <c r="AA43" s="398"/>
      <c r="AB43" s="398"/>
      <c r="AC43" s="199" t="b">
        <f t="shared" si="4"/>
        <v>0</v>
      </c>
      <c r="AD43" s="199" t="b">
        <f>IF(Q43="Probabilidad",(($M$40-0)),IF(Q43="Impacto",($M$40-($M$40*T43))))</f>
        <v>0</v>
      </c>
      <c r="AE43" s="398"/>
      <c r="AF43" s="398"/>
      <c r="AG43" s="410"/>
      <c r="AH43" s="410"/>
      <c r="AI43" s="464"/>
      <c r="AJ43" s="464"/>
      <c r="AK43" s="464"/>
      <c r="AL43" s="464"/>
      <c r="AM43" s="464"/>
      <c r="AN43" s="396"/>
    </row>
    <row r="44" spans="1:40" hidden="1">
      <c r="A44" s="396"/>
      <c r="B44" s="449"/>
      <c r="C44" s="396"/>
      <c r="D44" s="454"/>
      <c r="E44" s="396"/>
      <c r="F44" s="396"/>
      <c r="G44" s="396"/>
      <c r="H44" s="396"/>
      <c r="I44" s="456"/>
      <c r="J44" s="457"/>
      <c r="K44" s="396"/>
      <c r="L44" s="455"/>
      <c r="M44" s="455"/>
      <c r="N44" s="396"/>
      <c r="O44" s="197">
        <v>5</v>
      </c>
      <c r="P44" s="145"/>
      <c r="Q44" s="197" t="b">
        <f t="shared" si="3"/>
        <v>0</v>
      </c>
      <c r="R44" s="197"/>
      <c r="S44" s="197"/>
      <c r="T44" s="199" t="e">
        <f>VLOOKUP(R44&amp;S44,Hoja1!$Q$4:$R$9,2,0)</f>
        <v>#N/A</v>
      </c>
      <c r="U44" s="197"/>
      <c r="V44" s="197"/>
      <c r="W44" s="197"/>
      <c r="X44" s="199" t="b">
        <f>IF(Q44="Probabilidad",($J$25*T44),IF(Q44="Impacto"," "))</f>
        <v>0</v>
      </c>
      <c r="Y44" s="199" t="b">
        <f>IF(Z44&lt;=20%,'Tabla probabilidad'!$B$5,IF(Z44&lt;=40%,'Tabla probabilidad'!$B$6,IF(Z44&lt;=60%,'Tabla probabilidad'!$B$7,IF(Z44&lt;=80%,'Tabla probabilidad'!$B$8,IF(Z44&lt;=100%,'Tabla probabilidad'!$B$9)))))</f>
        <v>0</v>
      </c>
      <c r="Z44" s="199" t="b">
        <f>IF(R44="Preventivo",(J40-(J40*T44)),IF(R44="Detectivo",(J40-(J40*T44)),IF(R44="Correctivo",(J40))))</f>
        <v>0</v>
      </c>
      <c r="AA44" s="399"/>
      <c r="AB44" s="399"/>
      <c r="AC44" s="199" t="b">
        <f t="shared" si="4"/>
        <v>0</v>
      </c>
      <c r="AD44" s="199" t="b">
        <f>IF(Q44="Probabilidad",(($M$40-0)),IF(Q44="Impacto",($M$40-($M$40*T44))))</f>
        <v>0</v>
      </c>
      <c r="AE44" s="399"/>
      <c r="AF44" s="399"/>
      <c r="AG44" s="449"/>
      <c r="AH44" s="410"/>
      <c r="AI44" s="465"/>
      <c r="AJ44" s="465"/>
      <c r="AK44" s="465"/>
      <c r="AL44" s="465"/>
      <c r="AM44" s="465"/>
      <c r="AN44" s="409"/>
    </row>
    <row r="45" spans="1:40" hidden="1">
      <c r="A45" s="396"/>
      <c r="B45" s="409"/>
      <c r="C45" s="396"/>
      <c r="D45" s="454"/>
      <c r="E45" s="396"/>
      <c r="F45" s="396"/>
      <c r="G45" s="396"/>
      <c r="H45" s="396"/>
      <c r="I45" s="456" t="str">
        <f>IF(H45&lt;=2,'Tabla probabilidad'!$B$5,IF(H45&lt;=24,'Tabla probabilidad'!$B$6,IF(H45&lt;=500,'Tabla probabilidad'!$B$7,IF(H45&lt;=5000,'Tabla probabilidad'!$B$8,IF(H45&gt;5000,'Tabla probabilidad'!$B$9)))))</f>
        <v>Muy Baja</v>
      </c>
      <c r="J45" s="457">
        <f>IF(H45&lt;=2,'Tabla probabilidad'!$D$5,IF(H45&lt;=24,'Tabla probabilidad'!$D$6,IF(H45&lt;=500,'Tabla probabilidad'!$D$7,IF(H45&lt;=5000,'Tabla probabilidad'!$D$8,IF(H45&gt;5000,'Tabla probabilidad'!$D$9)))))</f>
        <v>0.2</v>
      </c>
      <c r="K45" s="396"/>
      <c r="L45" s="39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6" t="e">
        <f>VLOOKUP((I45&amp;L45),Hoja1!$B$4:$C$28,2,0)</f>
        <v>#N/A</v>
      </c>
      <c r="O45" s="197">
        <v>1</v>
      </c>
      <c r="P45" s="144"/>
      <c r="Q45" s="197" t="b">
        <f t="shared" si="3"/>
        <v>0</v>
      </c>
      <c r="R45" s="197"/>
      <c r="S45" s="197"/>
      <c r="T45" s="199" t="e">
        <f>VLOOKUP(R45&amp;S45,Hoja1!$Q$4:$R$9,2,0)</f>
        <v>#N/A</v>
      </c>
      <c r="U45" s="197"/>
      <c r="V45" s="197"/>
      <c r="W45" s="197"/>
      <c r="X45" s="199" t="b">
        <f>IF(Q45="Probabilidad",($J$45*T45),IF(Q45="Impacto"," "))</f>
        <v>0</v>
      </c>
      <c r="Y45" s="199" t="b">
        <f>IF(Z45&lt;=20%,'Tabla probabilidad'!$B$5,IF(Z45&lt;=40%,'Tabla probabilidad'!$B$6,IF(Z45&lt;=60%,'Tabla probabilidad'!$B$7,IF(Z45&lt;=80%,'Tabla probabilidad'!$B$8,IF(Z45&lt;=100%,'Tabla probabilidad'!$B$9)))))</f>
        <v>0</v>
      </c>
      <c r="Z45" s="199" t="b">
        <f>IF(R45="Preventivo",(J45-(J45*T45)),IF(R45="Detectivo",(J45-(J45*T45)),IF(R45="Correctivo",(J45))))</f>
        <v>0</v>
      </c>
      <c r="AA45" s="397" t="e">
        <f>IF(AB45&lt;=20%,'Tabla probabilidad'!$B$5,IF(AB45&lt;=40%,'Tabla probabilidad'!$B$6,IF(AB45&lt;=60%,'Tabla probabilidad'!$B$7,IF(AB45&lt;=80%,'Tabla probabilidad'!$B$8,IF(AB45&lt;=100%,'Tabla probabilidad'!$B$9)))))</f>
        <v>#DIV/0!</v>
      </c>
      <c r="AB45" s="397" t="e">
        <f>AVERAGE(Z45:Z49)</f>
        <v>#DIV/0!</v>
      </c>
      <c r="AC45" s="199" t="b">
        <f t="shared" si="4"/>
        <v>0</v>
      </c>
      <c r="AD45" s="199" t="b">
        <f>IF(Q45="Probabilidad",(($M$45-0)),IF(Q45="Impacto",($M$45-($M$45*T45))))</f>
        <v>0</v>
      </c>
      <c r="AE45" s="397" t="e">
        <f>IF(AF45&lt;=20%,"Leve",IF(AF45&lt;=40%,"Menor",IF(AF45&lt;=60%,"Moderado",IF(AF45&lt;=80%,"Mayor",IF(AF45&lt;=100%,"Catastrófico")))))</f>
        <v>#DIV/0!</v>
      </c>
      <c r="AF45" s="397" t="e">
        <f>AVERAGE(AD45:AD49)</f>
        <v>#DIV/0!</v>
      </c>
      <c r="AG45" s="409" t="e">
        <f>VLOOKUP(AA45&amp;AE45,Hoja1!$B$4:$C$28,2,0)</f>
        <v>#DIV/0!</v>
      </c>
      <c r="AH45" s="396"/>
      <c r="AI45" s="466"/>
      <c r="AJ45" s="466"/>
      <c r="AK45" s="466"/>
      <c r="AL45" s="466"/>
      <c r="AM45" s="466"/>
      <c r="AN45" s="466"/>
    </row>
    <row r="46" spans="1:40" hidden="1">
      <c r="A46" s="396"/>
      <c r="B46" s="410"/>
      <c r="C46" s="396"/>
      <c r="D46" s="454"/>
      <c r="E46" s="396"/>
      <c r="F46" s="396"/>
      <c r="G46" s="396"/>
      <c r="H46" s="396"/>
      <c r="I46" s="456"/>
      <c r="J46" s="457"/>
      <c r="K46" s="396"/>
      <c r="L46" s="455"/>
      <c r="M46" s="455"/>
      <c r="N46" s="396"/>
      <c r="O46" s="197">
        <v>2</v>
      </c>
      <c r="P46" s="144"/>
      <c r="Q46" s="197" t="b">
        <f t="shared" si="3"/>
        <v>0</v>
      </c>
      <c r="R46" s="197"/>
      <c r="S46" s="197"/>
      <c r="T46" s="199" t="e">
        <f>VLOOKUP(R46&amp;S46,Hoja1!$Q$4:$R$9,2,0)</f>
        <v>#N/A</v>
      </c>
      <c r="U46" s="197"/>
      <c r="V46" s="197"/>
      <c r="W46" s="197"/>
      <c r="X46" s="199" t="b">
        <f>IF(Q46="Probabilidad",($J$45*T46),IF(Q46="Impacto"," "))</f>
        <v>0</v>
      </c>
      <c r="Y46" s="199" t="b">
        <f>IF(Z46&lt;=20%,'Tabla probabilidad'!$B$5,IF(Z46&lt;=40%,'Tabla probabilidad'!$B$6,IF(Z46&lt;=60%,'Tabla probabilidad'!$B$7,IF(Z46&lt;=80%,'Tabla probabilidad'!$B$8,IF(Z46&lt;=100%,'Tabla probabilidad'!$B$9)))))</f>
        <v>0</v>
      </c>
      <c r="Z46" s="199" t="b">
        <f>IF(R46="Preventivo",(J45-(J45*T46)),IF(R46="Detectivo",(J45-(J45*T46)),IF(R46="Correctivo",(J45))))</f>
        <v>0</v>
      </c>
      <c r="AA46" s="398"/>
      <c r="AB46" s="398"/>
      <c r="AC46" s="199" t="b">
        <f t="shared" si="4"/>
        <v>0</v>
      </c>
      <c r="AD46" s="199" t="b">
        <f>IF(Q46="Probabilidad",(($M$45-0)),IF(Q46="Impacto",($M$45-($M$45*T46))))</f>
        <v>0</v>
      </c>
      <c r="AE46" s="398"/>
      <c r="AF46" s="398"/>
      <c r="AG46" s="410"/>
      <c r="AH46" s="396"/>
      <c r="AI46" s="464"/>
      <c r="AJ46" s="464"/>
      <c r="AK46" s="464"/>
      <c r="AL46" s="464"/>
      <c r="AM46" s="464"/>
      <c r="AN46" s="464"/>
    </row>
    <row r="47" spans="1:40" hidden="1">
      <c r="A47" s="396"/>
      <c r="B47" s="410"/>
      <c r="C47" s="396"/>
      <c r="D47" s="454"/>
      <c r="E47" s="396"/>
      <c r="F47" s="396"/>
      <c r="G47" s="396"/>
      <c r="H47" s="396"/>
      <c r="I47" s="456"/>
      <c r="J47" s="457"/>
      <c r="K47" s="396"/>
      <c r="L47" s="455"/>
      <c r="M47" s="455"/>
      <c r="N47" s="396"/>
      <c r="O47" s="197">
        <v>3</v>
      </c>
      <c r="P47" s="144"/>
      <c r="Q47" s="197" t="b">
        <f t="shared" si="3"/>
        <v>0</v>
      </c>
      <c r="R47" s="197"/>
      <c r="S47" s="197"/>
      <c r="T47" s="199" t="e">
        <f>VLOOKUP(R47&amp;S47,Hoja1!$Q$4:$R$9,2,0)</f>
        <v>#N/A</v>
      </c>
      <c r="U47" s="197"/>
      <c r="V47" s="197"/>
      <c r="W47" s="197"/>
      <c r="X47" s="199" t="b">
        <f>IF(Q47="Probabilidad",($J$45*T47),IF(Q47="Impacto"," "))</f>
        <v>0</v>
      </c>
      <c r="Y47" s="199" t="b">
        <f>IF(Z47&lt;=20%,'Tabla probabilidad'!$B$5,IF(Z47&lt;=40%,'Tabla probabilidad'!$B$6,IF(Z47&lt;=60%,'Tabla probabilidad'!$B$7,IF(Z47&lt;=80%,'Tabla probabilidad'!$B$8,IF(Z47&lt;=100%,'Tabla probabilidad'!$B$9)))))</f>
        <v>0</v>
      </c>
      <c r="Z47" s="199" t="b">
        <f>IF(R47="Preventivo",(J45-(J45*T47)),IF(R47="Detectivo",(J45-(J45*T47)),IF(R47="Correctivo",(J45))))</f>
        <v>0</v>
      </c>
      <c r="AA47" s="398"/>
      <c r="AB47" s="398"/>
      <c r="AC47" s="199" t="b">
        <f t="shared" si="4"/>
        <v>0</v>
      </c>
      <c r="AD47" s="199" t="b">
        <f>IF(Q47="Probabilidad",(($M$45-0)),IF(Q47="Impacto",($M$45-($M$45*T47))))</f>
        <v>0</v>
      </c>
      <c r="AE47" s="398"/>
      <c r="AF47" s="398"/>
      <c r="AG47" s="410"/>
      <c r="AH47" s="396"/>
      <c r="AI47" s="464"/>
      <c r="AJ47" s="464"/>
      <c r="AK47" s="464"/>
      <c r="AL47" s="464"/>
      <c r="AM47" s="464"/>
      <c r="AN47" s="464"/>
    </row>
    <row r="48" spans="1:40" hidden="1">
      <c r="A48" s="396"/>
      <c r="B48" s="410"/>
      <c r="C48" s="396"/>
      <c r="D48" s="454"/>
      <c r="E48" s="396"/>
      <c r="F48" s="396"/>
      <c r="G48" s="396"/>
      <c r="H48" s="396"/>
      <c r="I48" s="456"/>
      <c r="J48" s="457"/>
      <c r="K48" s="396"/>
      <c r="L48" s="455"/>
      <c r="M48" s="455"/>
      <c r="N48" s="396"/>
      <c r="O48" s="197">
        <v>4</v>
      </c>
      <c r="P48" s="144"/>
      <c r="Q48" s="197" t="b">
        <f t="shared" si="3"/>
        <v>0</v>
      </c>
      <c r="R48" s="197"/>
      <c r="S48" s="197"/>
      <c r="T48" s="199" t="e">
        <f>VLOOKUP(R48&amp;S48,Hoja1!$Q$4:$R$9,2,0)</f>
        <v>#N/A</v>
      </c>
      <c r="U48" s="197"/>
      <c r="V48" s="197"/>
      <c r="W48" s="197"/>
      <c r="X48" s="199" t="b">
        <f>IF(Q48="Probabilidad",($J$45*T48),IF(Q48="Impacto"," "))</f>
        <v>0</v>
      </c>
      <c r="Y48" s="199" t="b">
        <f>IF(Z48&lt;=20%,'Tabla probabilidad'!$B$5,IF(Z48&lt;=40%,'Tabla probabilidad'!$B$6,IF(Z48&lt;=60%,'Tabla probabilidad'!$B$7,IF(Z48&lt;=80%,'Tabla probabilidad'!$B$8,IF(Z48&lt;=100%,'Tabla probabilidad'!$B$9)))))</f>
        <v>0</v>
      </c>
      <c r="Z48" s="199" t="b">
        <f>IF(R48="Preventivo",(J45-(J45*T48)),IF(R48="Detectivo",(J45-(J45*T48)),IF(R48="Correctivo",(J45))))</f>
        <v>0</v>
      </c>
      <c r="AA48" s="398"/>
      <c r="AB48" s="398"/>
      <c r="AC48" s="199" t="b">
        <f t="shared" si="4"/>
        <v>0</v>
      </c>
      <c r="AD48" s="199" t="b">
        <f>IF(Q48="Probabilidad",(($M$45-0)),IF(Q48="Impacto",($M$45-($M$45*T48))))</f>
        <v>0</v>
      </c>
      <c r="AE48" s="398"/>
      <c r="AF48" s="398"/>
      <c r="AG48" s="410"/>
      <c r="AH48" s="396"/>
      <c r="AI48" s="464"/>
      <c r="AJ48" s="464"/>
      <c r="AK48" s="464"/>
      <c r="AL48" s="464"/>
      <c r="AM48" s="464"/>
      <c r="AN48" s="464"/>
    </row>
    <row r="49" spans="1:40" ht="20.25" hidden="1" customHeight="1">
      <c r="A49" s="396"/>
      <c r="B49" s="449"/>
      <c r="C49" s="396"/>
      <c r="D49" s="454"/>
      <c r="E49" s="396"/>
      <c r="F49" s="396"/>
      <c r="G49" s="396"/>
      <c r="H49" s="396"/>
      <c r="I49" s="456"/>
      <c r="J49" s="457"/>
      <c r="K49" s="396"/>
      <c r="L49" s="455"/>
      <c r="M49" s="455"/>
      <c r="N49" s="396"/>
      <c r="O49" s="197">
        <v>5</v>
      </c>
      <c r="P49" s="145"/>
      <c r="Q49" s="197" t="b">
        <f t="shared" si="3"/>
        <v>0</v>
      </c>
      <c r="R49" s="197"/>
      <c r="S49" s="197"/>
      <c r="T49" s="199" t="e">
        <f>VLOOKUP(R49&amp;S49,Hoja1!$Q$4:$R$9,2,0)</f>
        <v>#N/A</v>
      </c>
      <c r="U49" s="197"/>
      <c r="V49" s="197"/>
      <c r="W49" s="197"/>
      <c r="X49" s="199" t="b">
        <f>IF(Q49="Probabilidad",($J$45*T49),IF(Q49="Impacto"," "))</f>
        <v>0</v>
      </c>
      <c r="Y49" s="199" t="b">
        <f>IF(Z49&lt;=20%,'Tabla probabilidad'!$B$5,IF(Z49&lt;=40%,'Tabla probabilidad'!$B$6,IF(Z49&lt;=60%,'Tabla probabilidad'!$B$7,IF(Z49&lt;=80%,'Tabla probabilidad'!$B$8,IF(Z49&lt;=100%,'Tabla probabilidad'!$B$9)))))</f>
        <v>0</v>
      </c>
      <c r="Z49" s="199" t="b">
        <f>IF(R49="Preventivo",(J45-(J45*T49)),IF(R49="Detectivo",(J45-(J45*T49)),IF(R49="Correctivo",(J45))))</f>
        <v>0</v>
      </c>
      <c r="AA49" s="399"/>
      <c r="AB49" s="399"/>
      <c r="AC49" s="199" t="b">
        <f t="shared" si="4"/>
        <v>0</v>
      </c>
      <c r="AD49" s="199" t="b">
        <f>IF(Q49="Probabilidad",(($M$45-0)),IF(Q49="Impacto",($M$45-($M$45*T49))))</f>
        <v>0</v>
      </c>
      <c r="AE49" s="399"/>
      <c r="AF49" s="399"/>
      <c r="AG49" s="449"/>
      <c r="AH49" s="396"/>
      <c r="AI49" s="465"/>
      <c r="AJ49" s="465"/>
      <c r="AK49" s="465"/>
      <c r="AL49" s="465"/>
      <c r="AM49" s="465"/>
      <c r="AN49" s="465"/>
    </row>
    <row r="50" spans="1:40" hidden="1"/>
    <row r="51" spans="1:40" hidden="1"/>
    <row r="52" spans="1:40" hidden="1"/>
    <row r="53" spans="1:40" hidden="1"/>
    <row r="54" spans="1:40" hidden="1"/>
    <row r="55" spans="1:40" hidden="1"/>
    <row r="56" spans="1:40" hidden="1"/>
    <row r="57" spans="1:40" hidden="1"/>
    <row r="58" spans="1:40" hidden="1"/>
    <row r="59" spans="1:40" hidden="1"/>
    <row r="60" spans="1:40" hidden="1"/>
    <row r="61" spans="1:40" hidden="1"/>
  </sheetData>
  <mergeCells count="254">
    <mergeCell ref="AN15:AN19"/>
    <mergeCell ref="AM15:AM19"/>
    <mergeCell ref="AL15:AL19"/>
    <mergeCell ref="AK15:AK19"/>
    <mergeCell ref="AJ15:AJ19"/>
    <mergeCell ref="AI15:AI19"/>
    <mergeCell ref="AH15:AH19"/>
    <mergeCell ref="B15:B19"/>
    <mergeCell ref="B20:B24"/>
    <mergeCell ref="J15:J19"/>
    <mergeCell ref="AB15:AB19"/>
    <mergeCell ref="AA15:AA19"/>
    <mergeCell ref="N15:N19"/>
    <mergeCell ref="M15:M19"/>
    <mergeCell ref="L15:L19"/>
    <mergeCell ref="K15:K19"/>
    <mergeCell ref="AF15:AF19"/>
    <mergeCell ref="AE15:AE19"/>
    <mergeCell ref="AG15:AG19"/>
    <mergeCell ref="B25:B29"/>
    <mergeCell ref="B30:B34"/>
    <mergeCell ref="B35:B39"/>
    <mergeCell ref="B40:B44"/>
    <mergeCell ref="B45:B49"/>
    <mergeCell ref="B8:B9"/>
    <mergeCell ref="AE45:AE49"/>
    <mergeCell ref="AF45:AF49"/>
    <mergeCell ref="AG45:AG49"/>
    <mergeCell ref="K45:K49"/>
    <mergeCell ref="L45:L49"/>
    <mergeCell ref="M45:M49"/>
    <mergeCell ref="N45:N49"/>
    <mergeCell ref="AA45:AA49"/>
    <mergeCell ref="AB45:AB49"/>
    <mergeCell ref="K35:K39"/>
    <mergeCell ref="L35:L39"/>
    <mergeCell ref="M35:M39"/>
    <mergeCell ref="N35:N39"/>
    <mergeCell ref="AA35:AA39"/>
    <mergeCell ref="AB35:AB39"/>
    <mergeCell ref="AE35:AE39"/>
    <mergeCell ref="AF35:AF39"/>
    <mergeCell ref="AG35:AG39"/>
    <mergeCell ref="AJ40:AJ44"/>
    <mergeCell ref="AK40:AK44"/>
    <mergeCell ref="AL40:AL44"/>
    <mergeCell ref="AG40:AG44"/>
    <mergeCell ref="AH40:AH44"/>
    <mergeCell ref="AI40:AI44"/>
    <mergeCell ref="AM40:AM44"/>
    <mergeCell ref="AN40:AN44"/>
    <mergeCell ref="A45:A49"/>
    <mergeCell ref="C45:C49"/>
    <mergeCell ref="D45:D49"/>
    <mergeCell ref="E45:E49"/>
    <mergeCell ref="F45:F49"/>
    <mergeCell ref="G45:G49"/>
    <mergeCell ref="H45:H49"/>
    <mergeCell ref="I45:I49"/>
    <mergeCell ref="J45:J49"/>
    <mergeCell ref="AH45:AH49"/>
    <mergeCell ref="AI45:AI49"/>
    <mergeCell ref="AJ45:AJ49"/>
    <mergeCell ref="AK45:AK49"/>
    <mergeCell ref="AL45:AL49"/>
    <mergeCell ref="AM45:AM49"/>
    <mergeCell ref="AN45:AN49"/>
    <mergeCell ref="AH35:AH39"/>
    <mergeCell ref="AI35:AI39"/>
    <mergeCell ref="AJ35:AJ39"/>
    <mergeCell ref="AK35:AK39"/>
    <mergeCell ref="AL35:AL39"/>
    <mergeCell ref="AM35:AM39"/>
    <mergeCell ref="AN35:AN39"/>
    <mergeCell ref="A40:A44"/>
    <mergeCell ref="C40:C44"/>
    <mergeCell ref="D40:D44"/>
    <mergeCell ref="E40:E44"/>
    <mergeCell ref="F40:F44"/>
    <mergeCell ref="G40:G44"/>
    <mergeCell ref="H40:H44"/>
    <mergeCell ref="I40:I44"/>
    <mergeCell ref="J40:J44"/>
    <mergeCell ref="K40:K44"/>
    <mergeCell ref="L40:L44"/>
    <mergeCell ref="M40:M44"/>
    <mergeCell ref="N40:N44"/>
    <mergeCell ref="AA40:AA44"/>
    <mergeCell ref="AB40:AB44"/>
    <mergeCell ref="AE40:AE44"/>
    <mergeCell ref="AF40:AF44"/>
    <mergeCell ref="A35:A39"/>
    <mergeCell ref="C35:C39"/>
    <mergeCell ref="D35:D39"/>
    <mergeCell ref="E35:E39"/>
    <mergeCell ref="F35:F39"/>
    <mergeCell ref="G35:G39"/>
    <mergeCell ref="H35:H39"/>
    <mergeCell ref="I35:I39"/>
    <mergeCell ref="J35:J39"/>
    <mergeCell ref="A25:A29"/>
    <mergeCell ref="D25:D29"/>
    <mergeCell ref="E25:E29"/>
    <mergeCell ref="F25:F29"/>
    <mergeCell ref="C20:C24"/>
    <mergeCell ref="AH30:AH34"/>
    <mergeCell ref="AI30:AI34"/>
    <mergeCell ref="AJ30:AJ34"/>
    <mergeCell ref="AK30:AK34"/>
    <mergeCell ref="K30:K34"/>
    <mergeCell ref="L30:L34"/>
    <mergeCell ref="M30:M34"/>
    <mergeCell ref="N30:N34"/>
    <mergeCell ref="AA30:AA34"/>
    <mergeCell ref="AB30:AB34"/>
    <mergeCell ref="AE30:AE34"/>
    <mergeCell ref="AF30:AF34"/>
    <mergeCell ref="AG30:AG34"/>
    <mergeCell ref="A30:A34"/>
    <mergeCell ref="C30:C34"/>
    <mergeCell ref="D30:D34"/>
    <mergeCell ref="E30:E34"/>
    <mergeCell ref="F30:F34"/>
    <mergeCell ref="G30:G34"/>
    <mergeCell ref="H30:H34"/>
    <mergeCell ref="I30:I34"/>
    <mergeCell ref="J30:J34"/>
    <mergeCell ref="AN20:AN24"/>
    <mergeCell ref="AN25:AN29"/>
    <mergeCell ref="AL30:AL34"/>
    <mergeCell ref="AM30:AM34"/>
    <mergeCell ref="AN30:AN34"/>
    <mergeCell ref="G25:G29"/>
    <mergeCell ref="H25:H29"/>
    <mergeCell ref="I25:I29"/>
    <mergeCell ref="AG20:AG24"/>
    <mergeCell ref="AB20:AB24"/>
    <mergeCell ref="AE20:AE24"/>
    <mergeCell ref="AF20:AF24"/>
    <mergeCell ref="K20:K24"/>
    <mergeCell ref="L20:L24"/>
    <mergeCell ref="M20:M24"/>
    <mergeCell ref="K25:K29"/>
    <mergeCell ref="L25:L29"/>
    <mergeCell ref="M25:M29"/>
    <mergeCell ref="N20:N24"/>
    <mergeCell ref="AA20:AA24"/>
    <mergeCell ref="AH25:AH29"/>
    <mergeCell ref="C25:C29"/>
    <mergeCell ref="D20:D24"/>
    <mergeCell ref="E20:E24"/>
    <mergeCell ref="F20:F24"/>
    <mergeCell ref="G20:G24"/>
    <mergeCell ref="H20:H24"/>
    <mergeCell ref="I20:I24"/>
    <mergeCell ref="J20:J24"/>
    <mergeCell ref="J25:J29"/>
    <mergeCell ref="A20:A24"/>
    <mergeCell ref="A15:A19"/>
    <mergeCell ref="C15:C19"/>
    <mergeCell ref="D15:D19"/>
    <mergeCell ref="E15:E19"/>
    <mergeCell ref="F15:F19"/>
    <mergeCell ref="G15:G19"/>
    <mergeCell ref="H15:H19"/>
    <mergeCell ref="I15:I19"/>
    <mergeCell ref="AN10:AN14"/>
    <mergeCell ref="AI10:AI14"/>
    <mergeCell ref="AJ10:AJ14"/>
    <mergeCell ref="AK10:AK14"/>
    <mergeCell ref="AL10:AL14"/>
    <mergeCell ref="AM10:AM14"/>
    <mergeCell ref="A10:A14"/>
    <mergeCell ref="C10:C14"/>
    <mergeCell ref="D10:D14"/>
    <mergeCell ref="E10:E14"/>
    <mergeCell ref="F10:F14"/>
    <mergeCell ref="L10:L14"/>
    <mergeCell ref="M10:M14"/>
    <mergeCell ref="G10:G14"/>
    <mergeCell ref="H10:H14"/>
    <mergeCell ref="I10:I14"/>
    <mergeCell ref="J10:J14"/>
    <mergeCell ref="K10:K14"/>
    <mergeCell ref="B10:B14"/>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D1:AK3"/>
    <mergeCell ref="AL1:AN3"/>
    <mergeCell ref="A4:C4"/>
    <mergeCell ref="D4:N4"/>
    <mergeCell ref="O4:Q4"/>
    <mergeCell ref="A1:C2"/>
    <mergeCell ref="A5:C5"/>
    <mergeCell ref="D5:N5"/>
    <mergeCell ref="A6:C6"/>
    <mergeCell ref="D6:N6"/>
    <mergeCell ref="AL25:AL29"/>
    <mergeCell ref="AM25:AM29"/>
    <mergeCell ref="AH20:AH24"/>
    <mergeCell ref="AI20:AI24"/>
    <mergeCell ref="AJ20:AJ24"/>
    <mergeCell ref="AK20:AK24"/>
    <mergeCell ref="AL20:AL24"/>
    <mergeCell ref="AM20:AM24"/>
    <mergeCell ref="O7:W7"/>
    <mergeCell ref="AH8:AH9"/>
    <mergeCell ref="Z8:Z9"/>
    <mergeCell ref="N25:N29"/>
    <mergeCell ref="AA25:AA29"/>
    <mergeCell ref="AB25:AB29"/>
    <mergeCell ref="AE25:AE29"/>
    <mergeCell ref="AF25:AF29"/>
    <mergeCell ref="AG25:AG29"/>
    <mergeCell ref="AI25:AI29"/>
    <mergeCell ref="AJ25:AJ29"/>
    <mergeCell ref="AK25:AK29"/>
  </mergeCells>
  <conditionalFormatting sqref="I10">
    <cfRule type="containsText" dxfId="2777" priority="698" operator="containsText" text="Muy Baja">
      <formula>NOT(ISERROR(SEARCH("Muy Baja",I10)))</formula>
    </cfRule>
    <cfRule type="containsText" dxfId="2776" priority="699" operator="containsText" text="Baja">
      <formula>NOT(ISERROR(SEARCH("Baja",I10)))</formula>
    </cfRule>
    <cfRule type="containsText" dxfId="2775" priority="823" operator="containsText" text="Muy Alta">
      <formula>NOT(ISERROR(SEARCH("Muy Alta",I10)))</formula>
    </cfRule>
    <cfRule type="containsText" dxfId="2774" priority="824" operator="containsText" text="Alta">
      <formula>NOT(ISERROR(SEARCH("Alta",I10)))</formula>
    </cfRule>
    <cfRule type="containsText" dxfId="2773" priority="825" operator="containsText" text="Media">
      <formula>NOT(ISERROR(SEARCH("Media",I10)))</formula>
    </cfRule>
    <cfRule type="containsText" dxfId="2772" priority="826" operator="containsText" text="Media">
      <formula>NOT(ISERROR(SEARCH("Media",I10)))</formula>
    </cfRule>
    <cfRule type="containsText" dxfId="2771" priority="827" operator="containsText" text="Media">
      <formula>NOT(ISERROR(SEARCH("Media",I10)))</formula>
    </cfRule>
    <cfRule type="containsText" dxfId="2770" priority="830" operator="containsText" text="Muy Baja">
      <formula>NOT(ISERROR(SEARCH("Muy Baja",I10)))</formula>
    </cfRule>
    <cfRule type="containsText" dxfId="2769" priority="831" operator="containsText" text="Baja">
      <formula>NOT(ISERROR(SEARCH("Baja",I10)))</formula>
    </cfRule>
    <cfRule type="containsText" dxfId="2768" priority="832" operator="containsText" text="Muy Baja">
      <formula>NOT(ISERROR(SEARCH("Muy Baja",I10)))</formula>
    </cfRule>
    <cfRule type="containsText" dxfId="2767" priority="833" operator="containsText" text="Muy Baja">
      <formula>NOT(ISERROR(SEARCH("Muy Baja",I10)))</formula>
    </cfRule>
    <cfRule type="containsText" dxfId="2766" priority="834" operator="containsText" text="Muy Baja">
      <formula>NOT(ISERROR(SEARCH("Muy Baja",I10)))</formula>
    </cfRule>
    <cfRule type="containsText" dxfId="2765" priority="835" operator="containsText" text="Muy Baja'Tabla probabilidad'!">
      <formula>NOT(ISERROR(SEARCH("Muy Baja'Tabla probabilidad'!",I10)))</formula>
    </cfRule>
    <cfRule type="containsText" dxfId="2764" priority="836" operator="containsText" text="Muy bajo">
      <formula>NOT(ISERROR(SEARCH("Muy bajo",I10)))</formula>
    </cfRule>
    <cfRule type="containsText" dxfId="2763" priority="845" operator="containsText" text="Alta">
      <formula>NOT(ISERROR(SEARCH("Alta",I10)))</formula>
    </cfRule>
    <cfRule type="containsText" dxfId="2762" priority="846" operator="containsText" text="Media">
      <formula>NOT(ISERROR(SEARCH("Media",I10)))</formula>
    </cfRule>
    <cfRule type="containsText" dxfId="2761" priority="847" operator="containsText" text="Baja">
      <formula>NOT(ISERROR(SEARCH("Baja",I10)))</formula>
    </cfRule>
    <cfRule type="containsText" dxfId="2760" priority="848" operator="containsText" text="Muy baja">
      <formula>NOT(ISERROR(SEARCH("Muy baja",I10)))</formula>
    </cfRule>
    <cfRule type="cellIs" dxfId="2759" priority="851" operator="between">
      <formula>1</formula>
      <formula>2</formula>
    </cfRule>
    <cfRule type="cellIs" dxfId="2758" priority="852" operator="between">
      <formula>0</formula>
      <formula>2</formula>
    </cfRule>
  </conditionalFormatting>
  <conditionalFormatting sqref="I10">
    <cfRule type="containsText" dxfId="2757" priority="701" operator="containsText" text="Muy Alta">
      <formula>NOT(ISERROR(SEARCH("Muy Alta",I10)))</formula>
    </cfRule>
  </conditionalFormatting>
  <conditionalFormatting sqref="L10 L15 L20 L25 L30 L35 L40 L45">
    <cfRule type="containsText" dxfId="2756" priority="692" operator="containsText" text="Catastrófico">
      <formula>NOT(ISERROR(SEARCH("Catastrófico",L10)))</formula>
    </cfRule>
    <cfRule type="containsText" dxfId="2755" priority="693" operator="containsText" text="Mayor">
      <formula>NOT(ISERROR(SEARCH("Mayor",L10)))</formula>
    </cfRule>
    <cfRule type="containsText" dxfId="2754" priority="694" operator="containsText" text="Alta">
      <formula>NOT(ISERROR(SEARCH("Alta",L10)))</formula>
    </cfRule>
    <cfRule type="containsText" dxfId="2753" priority="695" operator="containsText" text="Moderado">
      <formula>NOT(ISERROR(SEARCH("Moderado",L10)))</formula>
    </cfRule>
    <cfRule type="containsText" dxfId="2752" priority="696" operator="containsText" text="Menor">
      <formula>NOT(ISERROR(SEARCH("Menor",L10)))</formula>
    </cfRule>
    <cfRule type="containsText" dxfId="2751" priority="697" operator="containsText" text="Leve">
      <formula>NOT(ISERROR(SEARCH("Leve",L10)))</formula>
    </cfRule>
  </conditionalFormatting>
  <conditionalFormatting sqref="N10 N15">
    <cfRule type="containsText" dxfId="2750" priority="687" operator="containsText" text="Extremo">
      <formula>NOT(ISERROR(SEARCH("Extremo",N10)))</formula>
    </cfRule>
    <cfRule type="containsText" dxfId="2749" priority="688" operator="containsText" text="Alto">
      <formula>NOT(ISERROR(SEARCH("Alto",N10)))</formula>
    </cfRule>
    <cfRule type="containsText" dxfId="2748" priority="689" operator="containsText" text="Bajo">
      <formula>NOT(ISERROR(SEARCH("Bajo",N10)))</formula>
    </cfRule>
    <cfRule type="containsText" dxfId="2747" priority="690" operator="containsText" text="Moderado">
      <formula>NOT(ISERROR(SEARCH("Moderado",N10)))</formula>
    </cfRule>
    <cfRule type="containsText" dxfId="2746" priority="691" operator="containsText" text="Extremo">
      <formula>NOT(ISERROR(SEARCH("Extremo",N10)))</formula>
    </cfRule>
  </conditionalFormatting>
  <conditionalFormatting sqref="M10 M15 M20 M25 M30 M35 M40 M45">
    <cfRule type="containsText" dxfId="2745" priority="681" operator="containsText" text="Catastrófico">
      <formula>NOT(ISERROR(SEARCH("Catastrófico",M10)))</formula>
    </cfRule>
    <cfRule type="containsText" dxfId="2744" priority="682" operator="containsText" text="Mayor">
      <formula>NOT(ISERROR(SEARCH("Mayor",M10)))</formula>
    </cfRule>
    <cfRule type="containsText" dxfId="2743" priority="683" operator="containsText" text="Alta">
      <formula>NOT(ISERROR(SEARCH("Alta",M10)))</formula>
    </cfRule>
    <cfRule type="containsText" dxfId="2742" priority="684" operator="containsText" text="Moderado">
      <formula>NOT(ISERROR(SEARCH("Moderado",M10)))</formula>
    </cfRule>
    <cfRule type="containsText" dxfId="2741" priority="685" operator="containsText" text="Menor">
      <formula>NOT(ISERROR(SEARCH("Menor",M10)))</formula>
    </cfRule>
    <cfRule type="containsText" dxfId="2740" priority="686" operator="containsText" text="Leve">
      <formula>NOT(ISERROR(SEARCH("Leve",M10)))</formula>
    </cfRule>
  </conditionalFormatting>
  <conditionalFormatting sqref="Y10:Y14">
    <cfRule type="containsText" dxfId="2739" priority="615" operator="containsText" text="Muy Alta">
      <formula>NOT(ISERROR(SEARCH("Muy Alta",Y10)))</formula>
    </cfRule>
    <cfRule type="containsText" dxfId="2738" priority="616" operator="containsText" text="Alta">
      <formula>NOT(ISERROR(SEARCH("Alta",Y10)))</formula>
    </cfRule>
    <cfRule type="containsText" dxfId="2737" priority="617" operator="containsText" text="Media">
      <formula>NOT(ISERROR(SEARCH("Media",Y10)))</formula>
    </cfRule>
    <cfRule type="containsText" dxfId="2736" priority="618" operator="containsText" text="Muy Baja">
      <formula>NOT(ISERROR(SEARCH("Muy Baja",Y10)))</formula>
    </cfRule>
    <cfRule type="containsText" dxfId="2735" priority="619" operator="containsText" text="Baja">
      <formula>NOT(ISERROR(SEARCH("Baja",Y10)))</formula>
    </cfRule>
    <cfRule type="containsText" dxfId="2734" priority="620" operator="containsText" text="Muy Baja">
      <formula>NOT(ISERROR(SEARCH("Muy Baja",Y10)))</formula>
    </cfRule>
  </conditionalFormatting>
  <conditionalFormatting sqref="AC10:AC14">
    <cfRule type="containsText" dxfId="2733" priority="610" operator="containsText" text="Catastrófico">
      <formula>NOT(ISERROR(SEARCH("Catastrófico",AC10)))</formula>
    </cfRule>
    <cfRule type="containsText" dxfId="2732" priority="611" operator="containsText" text="Mayor">
      <formula>NOT(ISERROR(SEARCH("Mayor",AC10)))</formula>
    </cfRule>
    <cfRule type="containsText" dxfId="2731" priority="612" operator="containsText" text="Moderado">
      <formula>NOT(ISERROR(SEARCH("Moderado",AC10)))</formula>
    </cfRule>
    <cfRule type="containsText" dxfId="2730" priority="613" operator="containsText" text="Menor">
      <formula>NOT(ISERROR(SEARCH("Menor",AC10)))</formula>
    </cfRule>
    <cfRule type="containsText" dxfId="2729" priority="614" operator="containsText" text="Leve">
      <formula>NOT(ISERROR(SEARCH("Leve",AC10)))</formula>
    </cfRule>
  </conditionalFormatting>
  <conditionalFormatting sqref="AG10">
    <cfRule type="containsText" dxfId="2728" priority="601" operator="containsText" text="Extremo">
      <formula>NOT(ISERROR(SEARCH("Extremo",AG10)))</formula>
    </cfRule>
    <cfRule type="containsText" dxfId="2727" priority="602" operator="containsText" text="Alto">
      <formula>NOT(ISERROR(SEARCH("Alto",AG10)))</formula>
    </cfRule>
    <cfRule type="containsText" dxfId="2726" priority="603" operator="containsText" text="Moderado">
      <formula>NOT(ISERROR(SEARCH("Moderado",AG10)))</formula>
    </cfRule>
    <cfRule type="containsText" dxfId="2725" priority="604" operator="containsText" text="Menor">
      <formula>NOT(ISERROR(SEARCH("Menor",AG10)))</formula>
    </cfRule>
    <cfRule type="containsText" dxfId="2724" priority="605" operator="containsText" text="Bajo">
      <formula>NOT(ISERROR(SEARCH("Bajo",AG10)))</formula>
    </cfRule>
    <cfRule type="containsText" dxfId="2723" priority="606" operator="containsText" text="Moderado">
      <formula>NOT(ISERROR(SEARCH("Moderado",AG10)))</formula>
    </cfRule>
    <cfRule type="containsText" dxfId="2722" priority="607" operator="containsText" text="Extremo">
      <formula>NOT(ISERROR(SEARCH("Extremo",AG10)))</formula>
    </cfRule>
    <cfRule type="containsText" dxfId="2721" priority="608" operator="containsText" text="Baja">
      <formula>NOT(ISERROR(SEARCH("Baja",AG10)))</formula>
    </cfRule>
    <cfRule type="containsText" dxfId="2720" priority="609" operator="containsText" text="Alto">
      <formula>NOT(ISERROR(SEARCH("Alto",AG10)))</formula>
    </cfRule>
  </conditionalFormatting>
  <conditionalFormatting sqref="AA10:AA49">
    <cfRule type="containsText" dxfId="2719" priority="1" operator="containsText" text="Muy Baja">
      <formula>NOT(ISERROR(SEARCH("Muy Baja",AA10)))</formula>
    </cfRule>
    <cfRule type="containsText" dxfId="2718" priority="590" operator="containsText" text="Muy Alta">
      <formula>NOT(ISERROR(SEARCH("Muy Alta",AA10)))</formula>
    </cfRule>
    <cfRule type="containsText" dxfId="2717" priority="591" operator="containsText" text="Alta">
      <formula>NOT(ISERROR(SEARCH("Alta",AA10)))</formula>
    </cfRule>
    <cfRule type="containsText" dxfId="2716" priority="592" operator="containsText" text="Media">
      <formula>NOT(ISERROR(SEARCH("Media",AA10)))</formula>
    </cfRule>
    <cfRule type="containsText" dxfId="2715" priority="593" operator="containsText" text="Baja">
      <formula>NOT(ISERROR(SEARCH("Baja",AA10)))</formula>
    </cfRule>
    <cfRule type="containsText" dxfId="2714" priority="594" operator="containsText" text="Muy Baja">
      <formula>NOT(ISERROR(SEARCH("Muy Baja",AA10)))</formula>
    </cfRule>
  </conditionalFormatting>
  <conditionalFormatting sqref="AE10:AE14">
    <cfRule type="containsText" dxfId="2713" priority="585" operator="containsText" text="Catastrófico">
      <formula>NOT(ISERROR(SEARCH("Catastrófico",AE10)))</formula>
    </cfRule>
    <cfRule type="containsText" dxfId="2712" priority="586" operator="containsText" text="Moderado">
      <formula>NOT(ISERROR(SEARCH("Moderado",AE10)))</formula>
    </cfRule>
    <cfRule type="containsText" dxfId="2711" priority="587" operator="containsText" text="Menor">
      <formula>NOT(ISERROR(SEARCH("Menor",AE10)))</formula>
    </cfRule>
    <cfRule type="containsText" dxfId="2710" priority="588" operator="containsText" text="Leve">
      <formula>NOT(ISERROR(SEARCH("Leve",AE10)))</formula>
    </cfRule>
    <cfRule type="containsText" dxfId="2709" priority="589" operator="containsText" text="Mayor">
      <formula>NOT(ISERROR(SEARCH("Mayor",AE10)))</formula>
    </cfRule>
  </conditionalFormatting>
  <conditionalFormatting sqref="I15">
    <cfRule type="containsText" dxfId="2708" priority="562" operator="containsText" text="Muy Baja">
      <formula>NOT(ISERROR(SEARCH("Muy Baja",I15)))</formula>
    </cfRule>
    <cfRule type="containsText" dxfId="2707" priority="563" operator="containsText" text="Baja">
      <formula>NOT(ISERROR(SEARCH("Baja",I15)))</formula>
    </cfRule>
    <cfRule type="containsText" dxfId="2706" priority="565" operator="containsText" text="Muy Alta">
      <formula>NOT(ISERROR(SEARCH("Muy Alta",I15)))</formula>
    </cfRule>
    <cfRule type="containsText" dxfId="2705" priority="566" operator="containsText" text="Alta">
      <formula>NOT(ISERROR(SEARCH("Alta",I15)))</formula>
    </cfRule>
    <cfRule type="containsText" dxfId="2704" priority="567" operator="containsText" text="Media">
      <formula>NOT(ISERROR(SEARCH("Media",I15)))</formula>
    </cfRule>
    <cfRule type="containsText" dxfId="2703" priority="568" operator="containsText" text="Media">
      <formula>NOT(ISERROR(SEARCH("Media",I15)))</formula>
    </cfRule>
    <cfRule type="containsText" dxfId="2702" priority="569" operator="containsText" text="Media">
      <formula>NOT(ISERROR(SEARCH("Media",I15)))</formula>
    </cfRule>
    <cfRule type="containsText" dxfId="2701" priority="570" operator="containsText" text="Muy Baja">
      <formula>NOT(ISERROR(SEARCH("Muy Baja",I15)))</formula>
    </cfRule>
    <cfRule type="containsText" dxfId="2700" priority="571" operator="containsText" text="Baja">
      <formula>NOT(ISERROR(SEARCH("Baja",I15)))</formula>
    </cfRule>
    <cfRule type="containsText" dxfId="2699" priority="572" operator="containsText" text="Muy Baja">
      <formula>NOT(ISERROR(SEARCH("Muy Baja",I15)))</formula>
    </cfRule>
    <cfRule type="containsText" dxfId="2698" priority="573" operator="containsText" text="Muy Baja">
      <formula>NOT(ISERROR(SEARCH("Muy Baja",I15)))</formula>
    </cfRule>
    <cfRule type="containsText" dxfId="2697" priority="574" operator="containsText" text="Muy Baja">
      <formula>NOT(ISERROR(SEARCH("Muy Baja",I15)))</formula>
    </cfRule>
    <cfRule type="containsText" dxfId="2696" priority="575" operator="containsText" text="Muy Baja'Tabla probabilidad'!">
      <formula>NOT(ISERROR(SEARCH("Muy Baja'Tabla probabilidad'!",I15)))</formula>
    </cfRule>
    <cfRule type="containsText" dxfId="2695" priority="576" operator="containsText" text="Muy bajo">
      <formula>NOT(ISERROR(SEARCH("Muy bajo",I15)))</formula>
    </cfRule>
    <cfRule type="containsText" dxfId="2694" priority="577" operator="containsText" text="Alta">
      <formula>NOT(ISERROR(SEARCH("Alta",I15)))</formula>
    </cfRule>
    <cfRule type="containsText" dxfId="2693" priority="578" operator="containsText" text="Media">
      <formula>NOT(ISERROR(SEARCH("Media",I15)))</formula>
    </cfRule>
    <cfRule type="containsText" dxfId="2692" priority="579" operator="containsText" text="Baja">
      <formula>NOT(ISERROR(SEARCH("Baja",I15)))</formula>
    </cfRule>
    <cfRule type="containsText" dxfId="2691" priority="580" operator="containsText" text="Muy baja">
      <formula>NOT(ISERROR(SEARCH("Muy baja",I15)))</formula>
    </cfRule>
    <cfRule type="cellIs" dxfId="2690" priority="583" operator="between">
      <formula>1</formula>
      <formula>2</formula>
    </cfRule>
    <cfRule type="cellIs" dxfId="2689" priority="584" operator="between">
      <formula>0</formula>
      <formula>2</formula>
    </cfRule>
  </conditionalFormatting>
  <conditionalFormatting sqref="I15">
    <cfRule type="containsText" dxfId="2688" priority="564" operator="containsText" text="Muy Alta">
      <formula>NOT(ISERROR(SEARCH("Muy Alta",I15)))</formula>
    </cfRule>
  </conditionalFormatting>
  <conditionalFormatting sqref="Y15:Y19">
    <cfRule type="containsText" dxfId="2687" priority="466" operator="containsText" text="Muy Alta">
      <formula>NOT(ISERROR(SEARCH("Muy Alta",Y15)))</formula>
    </cfRule>
    <cfRule type="containsText" dxfId="2686" priority="467" operator="containsText" text="Alta">
      <formula>NOT(ISERROR(SEARCH("Alta",Y15)))</formula>
    </cfRule>
    <cfRule type="containsText" dxfId="2685" priority="468" operator="containsText" text="Media">
      <formula>NOT(ISERROR(SEARCH("Media",Y15)))</formula>
    </cfRule>
    <cfRule type="containsText" dxfId="2684" priority="469" operator="containsText" text="Muy Baja">
      <formula>NOT(ISERROR(SEARCH("Muy Baja",Y15)))</formula>
    </cfRule>
    <cfRule type="containsText" dxfId="2683" priority="470" operator="containsText" text="Baja">
      <formula>NOT(ISERROR(SEARCH("Baja",Y15)))</formula>
    </cfRule>
    <cfRule type="containsText" dxfId="2682" priority="471" operator="containsText" text="Muy Baja">
      <formula>NOT(ISERROR(SEARCH("Muy Baja",Y15)))</formula>
    </cfRule>
  </conditionalFormatting>
  <conditionalFormatting sqref="AC15:AC19">
    <cfRule type="containsText" dxfId="2681" priority="461" operator="containsText" text="Catastrófico">
      <formula>NOT(ISERROR(SEARCH("Catastrófico",AC15)))</formula>
    </cfRule>
    <cfRule type="containsText" dxfId="2680" priority="462" operator="containsText" text="Mayor">
      <formula>NOT(ISERROR(SEARCH("Mayor",AC15)))</formula>
    </cfRule>
    <cfRule type="containsText" dxfId="2679" priority="463" operator="containsText" text="Moderado">
      <formula>NOT(ISERROR(SEARCH("Moderado",AC15)))</formula>
    </cfRule>
    <cfRule type="containsText" dxfId="2678" priority="464" operator="containsText" text="Menor">
      <formula>NOT(ISERROR(SEARCH("Menor",AC15)))</formula>
    </cfRule>
    <cfRule type="containsText" dxfId="2677" priority="465" operator="containsText" text="Leve">
      <formula>NOT(ISERROR(SEARCH("Leve",AC15)))</formula>
    </cfRule>
  </conditionalFormatting>
  <conditionalFormatting sqref="AG15">
    <cfRule type="containsText" dxfId="2676" priority="452" operator="containsText" text="Extremo">
      <formula>NOT(ISERROR(SEARCH("Extremo",AG15)))</formula>
    </cfRule>
    <cfRule type="containsText" dxfId="2675" priority="453" operator="containsText" text="Alto">
      <formula>NOT(ISERROR(SEARCH("Alto",AG15)))</formula>
    </cfRule>
    <cfRule type="containsText" dxfId="2674" priority="454" operator="containsText" text="Moderado">
      <formula>NOT(ISERROR(SEARCH("Moderado",AG15)))</formula>
    </cfRule>
    <cfRule type="containsText" dxfId="2673" priority="455" operator="containsText" text="Menor">
      <formula>NOT(ISERROR(SEARCH("Menor",AG15)))</formula>
    </cfRule>
    <cfRule type="containsText" dxfId="2672" priority="456" operator="containsText" text="Bajo">
      <formula>NOT(ISERROR(SEARCH("Bajo",AG15)))</formula>
    </cfRule>
    <cfRule type="containsText" dxfId="2671" priority="457" operator="containsText" text="Moderado">
      <formula>NOT(ISERROR(SEARCH("Moderado",AG15)))</formula>
    </cfRule>
    <cfRule type="containsText" dxfId="2670" priority="458" operator="containsText" text="Extremo">
      <formula>NOT(ISERROR(SEARCH("Extremo",AG15)))</formula>
    </cfRule>
    <cfRule type="containsText" dxfId="2669" priority="459" operator="containsText" text="Baja">
      <formula>NOT(ISERROR(SEARCH("Baja",AG15)))</formula>
    </cfRule>
    <cfRule type="containsText" dxfId="2668" priority="460" operator="containsText" text="Alto">
      <formula>NOT(ISERROR(SEARCH("Alto",AG15)))</formula>
    </cfRule>
  </conditionalFormatting>
  <conditionalFormatting sqref="AE15:AE19">
    <cfRule type="containsText" dxfId="2667" priority="442" operator="containsText" text="Catastrófico">
      <formula>NOT(ISERROR(SEARCH("Catastrófico",AE15)))</formula>
    </cfRule>
    <cfRule type="containsText" dxfId="2666" priority="443" operator="containsText" text="Moderado">
      <formula>NOT(ISERROR(SEARCH("Moderado",AE15)))</formula>
    </cfRule>
    <cfRule type="containsText" dxfId="2665" priority="444" operator="containsText" text="Menor">
      <formula>NOT(ISERROR(SEARCH("Menor",AE15)))</formula>
    </cfRule>
    <cfRule type="containsText" dxfId="2664" priority="445" operator="containsText" text="Leve">
      <formula>NOT(ISERROR(SEARCH("Leve",AE15)))</formula>
    </cfRule>
    <cfRule type="containsText" dxfId="2663" priority="446" operator="containsText" text="Mayor">
      <formula>NOT(ISERROR(SEARCH("Mayor",AE15)))</formula>
    </cfRule>
  </conditionalFormatting>
  <conditionalFormatting sqref="N20 N25">
    <cfRule type="containsText" dxfId="2662" priority="431" operator="containsText" text="Extremo">
      <formula>NOT(ISERROR(SEARCH("Extremo",N20)))</formula>
    </cfRule>
    <cfRule type="containsText" dxfId="2661" priority="432" operator="containsText" text="Alto">
      <formula>NOT(ISERROR(SEARCH("Alto",N20)))</formula>
    </cfRule>
    <cfRule type="containsText" dxfId="2660" priority="433" operator="containsText" text="Bajo">
      <formula>NOT(ISERROR(SEARCH("Bajo",N20)))</formula>
    </cfRule>
    <cfRule type="containsText" dxfId="2659" priority="434" operator="containsText" text="Moderado">
      <formula>NOT(ISERROR(SEARCH("Moderado",N20)))</formula>
    </cfRule>
    <cfRule type="containsText" dxfId="2658" priority="435" operator="containsText" text="Extremo">
      <formula>NOT(ISERROR(SEARCH("Extremo",N20)))</formula>
    </cfRule>
  </conditionalFormatting>
  <conditionalFormatting sqref="I20 I25 I30">
    <cfRule type="containsText" dxfId="2657" priority="402" operator="containsText" text="Muy Baja">
      <formula>NOT(ISERROR(SEARCH("Muy Baja",I20)))</formula>
    </cfRule>
    <cfRule type="containsText" dxfId="2656" priority="403" operator="containsText" text="Baja">
      <formula>NOT(ISERROR(SEARCH("Baja",I20)))</formula>
    </cfRule>
    <cfRule type="containsText" dxfId="2655" priority="405" operator="containsText" text="Muy Alta">
      <formula>NOT(ISERROR(SEARCH("Muy Alta",I20)))</formula>
    </cfRule>
    <cfRule type="containsText" dxfId="2654" priority="406" operator="containsText" text="Alta">
      <formula>NOT(ISERROR(SEARCH("Alta",I20)))</formula>
    </cfRule>
    <cfRule type="containsText" dxfId="2653" priority="407" operator="containsText" text="Media">
      <formula>NOT(ISERROR(SEARCH("Media",I20)))</formula>
    </cfRule>
    <cfRule type="containsText" dxfId="2652" priority="408" operator="containsText" text="Media">
      <formula>NOT(ISERROR(SEARCH("Media",I20)))</formula>
    </cfRule>
    <cfRule type="containsText" dxfId="2651" priority="409" operator="containsText" text="Media">
      <formula>NOT(ISERROR(SEARCH("Media",I20)))</formula>
    </cfRule>
    <cfRule type="containsText" dxfId="2650" priority="410" operator="containsText" text="Muy Baja">
      <formula>NOT(ISERROR(SEARCH("Muy Baja",I20)))</formula>
    </cfRule>
    <cfRule type="containsText" dxfId="2649" priority="411" operator="containsText" text="Baja">
      <formula>NOT(ISERROR(SEARCH("Baja",I20)))</formula>
    </cfRule>
    <cfRule type="containsText" dxfId="2648" priority="412" operator="containsText" text="Muy Baja">
      <formula>NOT(ISERROR(SEARCH("Muy Baja",I20)))</formula>
    </cfRule>
    <cfRule type="containsText" dxfId="2647" priority="413" operator="containsText" text="Muy Baja">
      <formula>NOT(ISERROR(SEARCH("Muy Baja",I20)))</formula>
    </cfRule>
    <cfRule type="containsText" dxfId="2646" priority="414" operator="containsText" text="Muy Baja">
      <formula>NOT(ISERROR(SEARCH("Muy Baja",I20)))</formula>
    </cfRule>
    <cfRule type="containsText" dxfId="2645" priority="415" operator="containsText" text="Muy Baja'Tabla probabilidad'!">
      <formula>NOT(ISERROR(SEARCH("Muy Baja'Tabla probabilidad'!",I20)))</formula>
    </cfRule>
    <cfRule type="containsText" dxfId="2644" priority="416" operator="containsText" text="Muy bajo">
      <formula>NOT(ISERROR(SEARCH("Muy bajo",I20)))</formula>
    </cfRule>
    <cfRule type="containsText" dxfId="2643" priority="417" operator="containsText" text="Alta">
      <formula>NOT(ISERROR(SEARCH("Alta",I20)))</formula>
    </cfRule>
    <cfRule type="containsText" dxfId="2642" priority="418" operator="containsText" text="Media">
      <formula>NOT(ISERROR(SEARCH("Media",I20)))</formula>
    </cfRule>
    <cfRule type="containsText" dxfId="2641" priority="419" operator="containsText" text="Baja">
      <formula>NOT(ISERROR(SEARCH("Baja",I20)))</formula>
    </cfRule>
    <cfRule type="containsText" dxfId="2640" priority="420" operator="containsText" text="Muy baja">
      <formula>NOT(ISERROR(SEARCH("Muy baja",I20)))</formula>
    </cfRule>
    <cfRule type="cellIs" dxfId="2639" priority="423" operator="between">
      <formula>1</formula>
      <formula>2</formula>
    </cfRule>
    <cfRule type="cellIs" dxfId="2638" priority="424" operator="between">
      <formula>0</formula>
      <formula>2</formula>
    </cfRule>
  </conditionalFormatting>
  <conditionalFormatting sqref="I20 I25 I30">
    <cfRule type="containsText" dxfId="2637" priority="404" operator="containsText" text="Muy Alta">
      <formula>NOT(ISERROR(SEARCH("Muy Alta",I20)))</formula>
    </cfRule>
  </conditionalFormatting>
  <conditionalFormatting sqref="Y20:Y24">
    <cfRule type="containsText" dxfId="2636" priority="396" operator="containsText" text="Muy Alta">
      <formula>NOT(ISERROR(SEARCH("Muy Alta",Y20)))</formula>
    </cfRule>
    <cfRule type="containsText" dxfId="2635" priority="397" operator="containsText" text="Alta">
      <formula>NOT(ISERROR(SEARCH("Alta",Y20)))</formula>
    </cfRule>
    <cfRule type="containsText" dxfId="2634" priority="398" operator="containsText" text="Media">
      <formula>NOT(ISERROR(SEARCH("Media",Y20)))</formula>
    </cfRule>
    <cfRule type="containsText" dxfId="2633" priority="399" operator="containsText" text="Muy Baja">
      <formula>NOT(ISERROR(SEARCH("Muy Baja",Y20)))</formula>
    </cfRule>
    <cfRule type="containsText" dxfId="2632" priority="400" operator="containsText" text="Baja">
      <formula>NOT(ISERROR(SEARCH("Baja",Y20)))</formula>
    </cfRule>
    <cfRule type="containsText" dxfId="2631" priority="401" operator="containsText" text="Muy Baja">
      <formula>NOT(ISERROR(SEARCH("Muy Baja",Y20)))</formula>
    </cfRule>
  </conditionalFormatting>
  <conditionalFormatting sqref="AC20:AC24">
    <cfRule type="containsText" dxfId="2630" priority="391" operator="containsText" text="Catastrófico">
      <formula>NOT(ISERROR(SEARCH("Catastrófico",AC20)))</formula>
    </cfRule>
    <cfRule type="containsText" dxfId="2629" priority="392" operator="containsText" text="Mayor">
      <formula>NOT(ISERROR(SEARCH("Mayor",AC20)))</formula>
    </cfRule>
    <cfRule type="containsText" dxfId="2628" priority="393" operator="containsText" text="Moderado">
      <formula>NOT(ISERROR(SEARCH("Moderado",AC20)))</formula>
    </cfRule>
    <cfRule type="containsText" dxfId="2627" priority="394" operator="containsText" text="Menor">
      <formula>NOT(ISERROR(SEARCH("Menor",AC20)))</formula>
    </cfRule>
    <cfRule type="containsText" dxfId="2626" priority="395" operator="containsText" text="Leve">
      <formula>NOT(ISERROR(SEARCH("Leve",AC20)))</formula>
    </cfRule>
  </conditionalFormatting>
  <conditionalFormatting sqref="AG20">
    <cfRule type="containsText" dxfId="2625" priority="382" operator="containsText" text="Extremo">
      <formula>NOT(ISERROR(SEARCH("Extremo",AG20)))</formula>
    </cfRule>
    <cfRule type="containsText" dxfId="2624" priority="383" operator="containsText" text="Alto">
      <formula>NOT(ISERROR(SEARCH("Alto",AG20)))</formula>
    </cfRule>
    <cfRule type="containsText" dxfId="2623" priority="384" operator="containsText" text="Moderado">
      <formula>NOT(ISERROR(SEARCH("Moderado",AG20)))</formula>
    </cfRule>
    <cfRule type="containsText" dxfId="2622" priority="385" operator="containsText" text="Menor">
      <formula>NOT(ISERROR(SEARCH("Menor",AG20)))</formula>
    </cfRule>
    <cfRule type="containsText" dxfId="2621" priority="386" operator="containsText" text="Bajo">
      <formula>NOT(ISERROR(SEARCH("Bajo",AG20)))</formula>
    </cfRule>
    <cfRule type="containsText" dxfId="2620" priority="387" operator="containsText" text="Moderado">
      <formula>NOT(ISERROR(SEARCH("Moderado",AG20)))</formula>
    </cfRule>
    <cfRule type="containsText" dxfId="2619" priority="388" operator="containsText" text="Extremo">
      <formula>NOT(ISERROR(SEARCH("Extremo",AG20)))</formula>
    </cfRule>
    <cfRule type="containsText" dxfId="2618" priority="389" operator="containsText" text="Baja">
      <formula>NOT(ISERROR(SEARCH("Baja",AG20)))</formula>
    </cfRule>
    <cfRule type="containsText" dxfId="2617" priority="390" operator="containsText" text="Alto">
      <formula>NOT(ISERROR(SEARCH("Alto",AG20)))</formula>
    </cfRule>
  </conditionalFormatting>
  <conditionalFormatting sqref="AE20:AE24">
    <cfRule type="containsText" dxfId="2616" priority="372" operator="containsText" text="Catastrófico">
      <formula>NOT(ISERROR(SEARCH("Catastrófico",AE20)))</formula>
    </cfRule>
    <cfRule type="containsText" dxfId="2615" priority="373" operator="containsText" text="Moderado">
      <formula>NOT(ISERROR(SEARCH("Moderado",AE20)))</formula>
    </cfRule>
    <cfRule type="containsText" dxfId="2614" priority="374" operator="containsText" text="Menor">
      <formula>NOT(ISERROR(SEARCH("Menor",AE20)))</formula>
    </cfRule>
    <cfRule type="containsText" dxfId="2613" priority="375" operator="containsText" text="Leve">
      <formula>NOT(ISERROR(SEARCH("Leve",AE20)))</formula>
    </cfRule>
    <cfRule type="containsText" dxfId="2612" priority="376" operator="containsText" text="Mayor">
      <formula>NOT(ISERROR(SEARCH("Mayor",AE20)))</formula>
    </cfRule>
  </conditionalFormatting>
  <conditionalFormatting sqref="Y25:Y29">
    <cfRule type="containsText" dxfId="2611" priority="306" operator="containsText" text="Muy Alta">
      <formula>NOT(ISERROR(SEARCH("Muy Alta",Y25)))</formula>
    </cfRule>
    <cfRule type="containsText" dxfId="2610" priority="307" operator="containsText" text="Alta">
      <formula>NOT(ISERROR(SEARCH("Alta",Y25)))</formula>
    </cfRule>
    <cfRule type="containsText" dxfId="2609" priority="308" operator="containsText" text="Media">
      <formula>NOT(ISERROR(SEARCH("Media",Y25)))</formula>
    </cfRule>
    <cfRule type="containsText" dxfId="2608" priority="309" operator="containsText" text="Muy Baja">
      <formula>NOT(ISERROR(SEARCH("Muy Baja",Y25)))</formula>
    </cfRule>
    <cfRule type="containsText" dxfId="2607" priority="310" operator="containsText" text="Baja">
      <formula>NOT(ISERROR(SEARCH("Baja",Y25)))</formula>
    </cfRule>
    <cfRule type="containsText" dxfId="2606" priority="311" operator="containsText" text="Muy Baja">
      <formula>NOT(ISERROR(SEARCH("Muy Baja",Y25)))</formula>
    </cfRule>
  </conditionalFormatting>
  <conditionalFormatting sqref="AC25:AC29">
    <cfRule type="containsText" dxfId="2605" priority="301" operator="containsText" text="Catastrófico">
      <formula>NOT(ISERROR(SEARCH("Catastrófico",AC25)))</formula>
    </cfRule>
    <cfRule type="containsText" dxfId="2604" priority="302" operator="containsText" text="Mayor">
      <formula>NOT(ISERROR(SEARCH("Mayor",AC25)))</formula>
    </cfRule>
    <cfRule type="containsText" dxfId="2603" priority="303" operator="containsText" text="Moderado">
      <formula>NOT(ISERROR(SEARCH("Moderado",AC25)))</formula>
    </cfRule>
    <cfRule type="containsText" dxfId="2602" priority="304" operator="containsText" text="Menor">
      <formula>NOT(ISERROR(SEARCH("Menor",AC25)))</formula>
    </cfRule>
    <cfRule type="containsText" dxfId="2601" priority="305" operator="containsText" text="Leve">
      <formula>NOT(ISERROR(SEARCH("Leve",AC25)))</formula>
    </cfRule>
  </conditionalFormatting>
  <conditionalFormatting sqref="AG25">
    <cfRule type="containsText" dxfId="2600" priority="292" operator="containsText" text="Extremo">
      <formula>NOT(ISERROR(SEARCH("Extremo",AG25)))</formula>
    </cfRule>
    <cfRule type="containsText" dxfId="2599" priority="293" operator="containsText" text="Alto">
      <formula>NOT(ISERROR(SEARCH("Alto",AG25)))</formula>
    </cfRule>
    <cfRule type="containsText" dxfId="2598" priority="294" operator="containsText" text="Moderado">
      <formula>NOT(ISERROR(SEARCH("Moderado",AG25)))</formula>
    </cfRule>
    <cfRule type="containsText" dxfId="2597" priority="295" operator="containsText" text="Menor">
      <formula>NOT(ISERROR(SEARCH("Menor",AG25)))</formula>
    </cfRule>
    <cfRule type="containsText" dxfId="2596" priority="296" operator="containsText" text="Bajo">
      <formula>NOT(ISERROR(SEARCH("Bajo",AG25)))</formula>
    </cfRule>
    <cfRule type="containsText" dxfId="2595" priority="297" operator="containsText" text="Moderado">
      <formula>NOT(ISERROR(SEARCH("Moderado",AG25)))</formula>
    </cfRule>
    <cfRule type="containsText" dxfId="2594" priority="298" operator="containsText" text="Extremo">
      <formula>NOT(ISERROR(SEARCH("Extremo",AG25)))</formula>
    </cfRule>
    <cfRule type="containsText" dxfId="2593" priority="299" operator="containsText" text="Baja">
      <formula>NOT(ISERROR(SEARCH("Baja",AG25)))</formula>
    </cfRule>
    <cfRule type="containsText" dxfId="2592" priority="300" operator="containsText" text="Alto">
      <formula>NOT(ISERROR(SEARCH("Alto",AG25)))</formula>
    </cfRule>
  </conditionalFormatting>
  <conditionalFormatting sqref="AE25:AE29">
    <cfRule type="containsText" dxfId="2591" priority="282" operator="containsText" text="Catastrófico">
      <formula>NOT(ISERROR(SEARCH("Catastrófico",AE25)))</formula>
    </cfRule>
    <cfRule type="containsText" dxfId="2590" priority="283" operator="containsText" text="Moderado">
      <formula>NOT(ISERROR(SEARCH("Moderado",AE25)))</formula>
    </cfRule>
    <cfRule type="containsText" dxfId="2589" priority="284" operator="containsText" text="Menor">
      <formula>NOT(ISERROR(SEARCH("Menor",AE25)))</formula>
    </cfRule>
    <cfRule type="containsText" dxfId="2588" priority="285" operator="containsText" text="Leve">
      <formula>NOT(ISERROR(SEARCH("Leve",AE25)))</formula>
    </cfRule>
    <cfRule type="containsText" dxfId="2587" priority="286" operator="containsText" text="Mayor">
      <formula>NOT(ISERROR(SEARCH("Mayor",AE25)))</formula>
    </cfRule>
  </conditionalFormatting>
  <conditionalFormatting sqref="N30">
    <cfRule type="containsText" dxfId="2586" priority="277" operator="containsText" text="Extremo">
      <formula>NOT(ISERROR(SEARCH("Extremo",N30)))</formula>
    </cfRule>
    <cfRule type="containsText" dxfId="2585" priority="278" operator="containsText" text="Alto">
      <formula>NOT(ISERROR(SEARCH("Alto",N30)))</formula>
    </cfRule>
    <cfRule type="containsText" dxfId="2584" priority="279" operator="containsText" text="Bajo">
      <formula>NOT(ISERROR(SEARCH("Bajo",N30)))</formula>
    </cfRule>
    <cfRule type="containsText" dxfId="2583" priority="280" operator="containsText" text="Moderado">
      <formula>NOT(ISERROR(SEARCH("Moderado",N30)))</formula>
    </cfRule>
    <cfRule type="containsText" dxfId="2582" priority="281" operator="containsText" text="Extremo">
      <formula>NOT(ISERROR(SEARCH("Extremo",N30)))</formula>
    </cfRule>
  </conditionalFormatting>
  <conditionalFormatting sqref="Y30:Y34">
    <cfRule type="containsText" dxfId="2581" priority="236" operator="containsText" text="Muy Alta">
      <formula>NOT(ISERROR(SEARCH("Muy Alta",Y30)))</formula>
    </cfRule>
    <cfRule type="containsText" dxfId="2580" priority="237" operator="containsText" text="Alta">
      <formula>NOT(ISERROR(SEARCH("Alta",Y30)))</formula>
    </cfRule>
    <cfRule type="containsText" dxfId="2579" priority="238" operator="containsText" text="Media">
      <formula>NOT(ISERROR(SEARCH("Media",Y30)))</formula>
    </cfRule>
    <cfRule type="containsText" dxfId="2578" priority="239" operator="containsText" text="Muy Baja">
      <formula>NOT(ISERROR(SEARCH("Muy Baja",Y30)))</formula>
    </cfRule>
    <cfRule type="containsText" dxfId="2577" priority="240" operator="containsText" text="Baja">
      <formula>NOT(ISERROR(SEARCH("Baja",Y30)))</formula>
    </cfRule>
    <cfRule type="containsText" dxfId="2576" priority="241" operator="containsText" text="Muy Baja">
      <formula>NOT(ISERROR(SEARCH("Muy Baja",Y30)))</formula>
    </cfRule>
  </conditionalFormatting>
  <conditionalFormatting sqref="AC30:AC34">
    <cfRule type="containsText" dxfId="2575" priority="231" operator="containsText" text="Catastrófico">
      <formula>NOT(ISERROR(SEARCH("Catastrófico",AC30)))</formula>
    </cfRule>
    <cfRule type="containsText" dxfId="2574" priority="232" operator="containsText" text="Mayor">
      <formula>NOT(ISERROR(SEARCH("Mayor",AC30)))</formula>
    </cfRule>
    <cfRule type="containsText" dxfId="2573" priority="233" operator="containsText" text="Moderado">
      <formula>NOT(ISERROR(SEARCH("Moderado",AC30)))</formula>
    </cfRule>
    <cfRule type="containsText" dxfId="2572" priority="234" operator="containsText" text="Menor">
      <formula>NOT(ISERROR(SEARCH("Menor",AC30)))</formula>
    </cfRule>
    <cfRule type="containsText" dxfId="2571" priority="235" operator="containsText" text="Leve">
      <formula>NOT(ISERROR(SEARCH("Leve",AC30)))</formula>
    </cfRule>
  </conditionalFormatting>
  <conditionalFormatting sqref="AG30">
    <cfRule type="containsText" dxfId="2570" priority="222" operator="containsText" text="Extremo">
      <formula>NOT(ISERROR(SEARCH("Extremo",AG30)))</formula>
    </cfRule>
    <cfRule type="containsText" dxfId="2569" priority="223" operator="containsText" text="Alto">
      <formula>NOT(ISERROR(SEARCH("Alto",AG30)))</formula>
    </cfRule>
    <cfRule type="containsText" dxfId="2568" priority="224" operator="containsText" text="Moderado">
      <formula>NOT(ISERROR(SEARCH("Moderado",AG30)))</formula>
    </cfRule>
    <cfRule type="containsText" dxfId="2567" priority="225" operator="containsText" text="Menor">
      <formula>NOT(ISERROR(SEARCH("Menor",AG30)))</formula>
    </cfRule>
    <cfRule type="containsText" dxfId="2566" priority="226" operator="containsText" text="Bajo">
      <formula>NOT(ISERROR(SEARCH("Bajo",AG30)))</formula>
    </cfRule>
    <cfRule type="containsText" dxfId="2565" priority="227" operator="containsText" text="Moderado">
      <formula>NOT(ISERROR(SEARCH("Moderado",AG30)))</formula>
    </cfRule>
    <cfRule type="containsText" dxfId="2564" priority="228" operator="containsText" text="Extremo">
      <formula>NOT(ISERROR(SEARCH("Extremo",AG30)))</formula>
    </cfRule>
    <cfRule type="containsText" dxfId="2563" priority="229" operator="containsText" text="Baja">
      <formula>NOT(ISERROR(SEARCH("Baja",AG30)))</formula>
    </cfRule>
    <cfRule type="containsText" dxfId="2562" priority="230" operator="containsText" text="Alto">
      <formula>NOT(ISERROR(SEARCH("Alto",AG30)))</formula>
    </cfRule>
  </conditionalFormatting>
  <conditionalFormatting sqref="AE30:AE34">
    <cfRule type="containsText" dxfId="2561" priority="212" operator="containsText" text="Catastrófico">
      <formula>NOT(ISERROR(SEARCH("Catastrófico",AE30)))</formula>
    </cfRule>
    <cfRule type="containsText" dxfId="2560" priority="213" operator="containsText" text="Moderado">
      <formula>NOT(ISERROR(SEARCH("Moderado",AE30)))</formula>
    </cfRule>
    <cfRule type="containsText" dxfId="2559" priority="214" operator="containsText" text="Menor">
      <formula>NOT(ISERROR(SEARCH("Menor",AE30)))</formula>
    </cfRule>
    <cfRule type="containsText" dxfId="2558" priority="215" operator="containsText" text="Leve">
      <formula>NOT(ISERROR(SEARCH("Leve",AE30)))</formula>
    </cfRule>
    <cfRule type="containsText" dxfId="2557" priority="216" operator="containsText" text="Mayor">
      <formula>NOT(ISERROR(SEARCH("Mayor",AE30)))</formula>
    </cfRule>
  </conditionalFormatting>
  <conditionalFormatting sqref="N35">
    <cfRule type="containsText" dxfId="2556" priority="207" operator="containsText" text="Extremo">
      <formula>NOT(ISERROR(SEARCH("Extremo",N35)))</formula>
    </cfRule>
    <cfRule type="containsText" dxfId="2555" priority="208" operator="containsText" text="Alto">
      <formula>NOT(ISERROR(SEARCH("Alto",N35)))</formula>
    </cfRule>
    <cfRule type="containsText" dxfId="2554" priority="209" operator="containsText" text="Bajo">
      <formula>NOT(ISERROR(SEARCH("Bajo",N35)))</formula>
    </cfRule>
    <cfRule type="containsText" dxfId="2553" priority="210" operator="containsText" text="Moderado">
      <formula>NOT(ISERROR(SEARCH("Moderado",N35)))</formula>
    </cfRule>
    <cfRule type="containsText" dxfId="2552" priority="211" operator="containsText" text="Extremo">
      <formula>NOT(ISERROR(SEARCH("Extremo",N35)))</formula>
    </cfRule>
  </conditionalFormatting>
  <conditionalFormatting sqref="I35">
    <cfRule type="containsText" dxfId="2551" priority="184" operator="containsText" text="Muy Baja">
      <formula>NOT(ISERROR(SEARCH("Muy Baja",I35)))</formula>
    </cfRule>
    <cfRule type="containsText" dxfId="2550" priority="185" operator="containsText" text="Baja">
      <formula>NOT(ISERROR(SEARCH("Baja",I35)))</formula>
    </cfRule>
    <cfRule type="containsText" dxfId="2549" priority="187" operator="containsText" text="Muy Alta">
      <formula>NOT(ISERROR(SEARCH("Muy Alta",I35)))</formula>
    </cfRule>
    <cfRule type="containsText" dxfId="2548" priority="188" operator="containsText" text="Alta">
      <formula>NOT(ISERROR(SEARCH("Alta",I35)))</formula>
    </cfRule>
    <cfRule type="containsText" dxfId="2547" priority="189" operator="containsText" text="Media">
      <formula>NOT(ISERROR(SEARCH("Media",I35)))</formula>
    </cfRule>
    <cfRule type="containsText" dxfId="2546" priority="190" operator="containsText" text="Media">
      <formula>NOT(ISERROR(SEARCH("Media",I35)))</formula>
    </cfRule>
    <cfRule type="containsText" dxfId="2545" priority="191" operator="containsText" text="Media">
      <formula>NOT(ISERROR(SEARCH("Media",I35)))</formula>
    </cfRule>
    <cfRule type="containsText" dxfId="2544" priority="192" operator="containsText" text="Muy Baja">
      <formula>NOT(ISERROR(SEARCH("Muy Baja",I35)))</formula>
    </cfRule>
    <cfRule type="containsText" dxfId="2543" priority="193" operator="containsText" text="Baja">
      <formula>NOT(ISERROR(SEARCH("Baja",I35)))</formula>
    </cfRule>
    <cfRule type="containsText" dxfId="2542" priority="194" operator="containsText" text="Muy Baja">
      <formula>NOT(ISERROR(SEARCH("Muy Baja",I35)))</formula>
    </cfRule>
    <cfRule type="containsText" dxfId="2541" priority="195" operator="containsText" text="Muy Baja">
      <formula>NOT(ISERROR(SEARCH("Muy Baja",I35)))</formula>
    </cfRule>
    <cfRule type="containsText" dxfId="2540" priority="196" operator="containsText" text="Muy Baja">
      <formula>NOT(ISERROR(SEARCH("Muy Baja",I35)))</formula>
    </cfRule>
    <cfRule type="containsText" dxfId="2539" priority="197" operator="containsText" text="Muy Baja'Tabla probabilidad'!">
      <formula>NOT(ISERROR(SEARCH("Muy Baja'Tabla probabilidad'!",I35)))</formula>
    </cfRule>
    <cfRule type="containsText" dxfId="2538" priority="198" operator="containsText" text="Muy bajo">
      <formula>NOT(ISERROR(SEARCH("Muy bajo",I35)))</formula>
    </cfRule>
    <cfRule type="containsText" dxfId="2537" priority="199" operator="containsText" text="Alta">
      <formula>NOT(ISERROR(SEARCH("Alta",I35)))</formula>
    </cfRule>
    <cfRule type="containsText" dxfId="2536" priority="200" operator="containsText" text="Media">
      <formula>NOT(ISERROR(SEARCH("Media",I35)))</formula>
    </cfRule>
    <cfRule type="containsText" dxfId="2535" priority="201" operator="containsText" text="Baja">
      <formula>NOT(ISERROR(SEARCH("Baja",I35)))</formula>
    </cfRule>
    <cfRule type="containsText" dxfId="2534" priority="202" operator="containsText" text="Muy baja">
      <formula>NOT(ISERROR(SEARCH("Muy baja",I35)))</formula>
    </cfRule>
    <cfRule type="cellIs" dxfId="2533" priority="205" operator="between">
      <formula>1</formula>
      <formula>2</formula>
    </cfRule>
    <cfRule type="cellIs" dxfId="2532" priority="206" operator="between">
      <formula>0</formula>
      <formula>2</formula>
    </cfRule>
  </conditionalFormatting>
  <conditionalFormatting sqref="I35">
    <cfRule type="containsText" dxfId="2531" priority="186" operator="containsText" text="Muy Alta">
      <formula>NOT(ISERROR(SEARCH("Muy Alta",I35)))</formula>
    </cfRule>
  </conditionalFormatting>
  <conditionalFormatting sqref="Y35:Y39">
    <cfRule type="containsText" dxfId="2530" priority="166" operator="containsText" text="Muy Alta">
      <formula>NOT(ISERROR(SEARCH("Muy Alta",Y35)))</formula>
    </cfRule>
    <cfRule type="containsText" dxfId="2529" priority="167" operator="containsText" text="Alta">
      <formula>NOT(ISERROR(SEARCH("Alta",Y35)))</formula>
    </cfRule>
    <cfRule type="containsText" dxfId="2528" priority="168" operator="containsText" text="Media">
      <formula>NOT(ISERROR(SEARCH("Media",Y35)))</formula>
    </cfRule>
    <cfRule type="containsText" dxfId="2527" priority="169" operator="containsText" text="Muy Baja">
      <formula>NOT(ISERROR(SEARCH("Muy Baja",Y35)))</formula>
    </cfRule>
    <cfRule type="containsText" dxfId="2526" priority="170" operator="containsText" text="Baja">
      <formula>NOT(ISERROR(SEARCH("Baja",Y35)))</formula>
    </cfRule>
    <cfRule type="containsText" dxfId="2525" priority="171" operator="containsText" text="Muy Baja">
      <formula>NOT(ISERROR(SEARCH("Muy Baja",Y35)))</formula>
    </cfRule>
  </conditionalFormatting>
  <conditionalFormatting sqref="AC35:AC39">
    <cfRule type="containsText" dxfId="2524" priority="161" operator="containsText" text="Catastrófico">
      <formula>NOT(ISERROR(SEARCH("Catastrófico",AC35)))</formula>
    </cfRule>
    <cfRule type="containsText" dxfId="2523" priority="162" operator="containsText" text="Mayor">
      <formula>NOT(ISERROR(SEARCH("Mayor",AC35)))</formula>
    </cfRule>
    <cfRule type="containsText" dxfId="2522" priority="163" operator="containsText" text="Moderado">
      <formula>NOT(ISERROR(SEARCH("Moderado",AC35)))</formula>
    </cfRule>
    <cfRule type="containsText" dxfId="2521" priority="164" operator="containsText" text="Menor">
      <formula>NOT(ISERROR(SEARCH("Menor",AC35)))</formula>
    </cfRule>
    <cfRule type="containsText" dxfId="2520" priority="165" operator="containsText" text="Leve">
      <formula>NOT(ISERROR(SEARCH("Leve",AC35)))</formula>
    </cfRule>
  </conditionalFormatting>
  <conditionalFormatting sqref="AG35">
    <cfRule type="containsText" dxfId="2519" priority="152" operator="containsText" text="Extremo">
      <formula>NOT(ISERROR(SEARCH("Extremo",AG35)))</formula>
    </cfRule>
    <cfRule type="containsText" dxfId="2518" priority="153" operator="containsText" text="Alto">
      <formula>NOT(ISERROR(SEARCH("Alto",AG35)))</formula>
    </cfRule>
    <cfRule type="containsText" dxfId="2517" priority="154" operator="containsText" text="Moderado">
      <formula>NOT(ISERROR(SEARCH("Moderado",AG35)))</formula>
    </cfRule>
    <cfRule type="containsText" dxfId="2516" priority="155" operator="containsText" text="Menor">
      <formula>NOT(ISERROR(SEARCH("Menor",AG35)))</formula>
    </cfRule>
    <cfRule type="containsText" dxfId="2515" priority="156" operator="containsText" text="Bajo">
      <formula>NOT(ISERROR(SEARCH("Bajo",AG35)))</formula>
    </cfRule>
    <cfRule type="containsText" dxfId="2514" priority="157" operator="containsText" text="Moderado">
      <formula>NOT(ISERROR(SEARCH("Moderado",AG35)))</formula>
    </cfRule>
    <cfRule type="containsText" dxfId="2513" priority="158" operator="containsText" text="Extremo">
      <formula>NOT(ISERROR(SEARCH("Extremo",AG35)))</formula>
    </cfRule>
    <cfRule type="containsText" dxfId="2512" priority="159" operator="containsText" text="Baja">
      <formula>NOT(ISERROR(SEARCH("Baja",AG35)))</formula>
    </cfRule>
    <cfRule type="containsText" dxfId="2511" priority="160" operator="containsText" text="Alto">
      <formula>NOT(ISERROR(SEARCH("Alto",AG35)))</formula>
    </cfRule>
  </conditionalFormatting>
  <conditionalFormatting sqref="AE35:AE39">
    <cfRule type="containsText" dxfId="2510" priority="142" operator="containsText" text="Catastrófico">
      <formula>NOT(ISERROR(SEARCH("Catastrófico",AE35)))</formula>
    </cfRule>
    <cfRule type="containsText" dxfId="2509" priority="143" operator="containsText" text="Moderado">
      <formula>NOT(ISERROR(SEARCH("Moderado",AE35)))</formula>
    </cfRule>
    <cfRule type="containsText" dxfId="2508" priority="144" operator="containsText" text="Menor">
      <formula>NOT(ISERROR(SEARCH("Menor",AE35)))</formula>
    </cfRule>
    <cfRule type="containsText" dxfId="2507" priority="145" operator="containsText" text="Leve">
      <formula>NOT(ISERROR(SEARCH("Leve",AE35)))</formula>
    </cfRule>
    <cfRule type="containsText" dxfId="2506" priority="146" operator="containsText" text="Mayor">
      <formula>NOT(ISERROR(SEARCH("Mayor",AE35)))</formula>
    </cfRule>
  </conditionalFormatting>
  <conditionalFormatting sqref="N40">
    <cfRule type="containsText" dxfId="2505" priority="137" operator="containsText" text="Extremo">
      <formula>NOT(ISERROR(SEARCH("Extremo",N40)))</formula>
    </cfRule>
    <cfRule type="containsText" dxfId="2504" priority="138" operator="containsText" text="Alto">
      <formula>NOT(ISERROR(SEARCH("Alto",N40)))</formula>
    </cfRule>
    <cfRule type="containsText" dxfId="2503" priority="139" operator="containsText" text="Bajo">
      <formula>NOT(ISERROR(SEARCH("Bajo",N40)))</formula>
    </cfRule>
    <cfRule type="containsText" dxfId="2502" priority="140" operator="containsText" text="Moderado">
      <formula>NOT(ISERROR(SEARCH("Moderado",N40)))</formula>
    </cfRule>
    <cfRule type="containsText" dxfId="2501" priority="141" operator="containsText" text="Extremo">
      <formula>NOT(ISERROR(SEARCH("Extremo",N40)))</formula>
    </cfRule>
  </conditionalFormatting>
  <conditionalFormatting sqref="I40">
    <cfRule type="containsText" dxfId="2500" priority="114" operator="containsText" text="Muy Baja">
      <formula>NOT(ISERROR(SEARCH("Muy Baja",I40)))</formula>
    </cfRule>
    <cfRule type="containsText" dxfId="2499" priority="115" operator="containsText" text="Baja">
      <formula>NOT(ISERROR(SEARCH("Baja",I40)))</formula>
    </cfRule>
    <cfRule type="containsText" dxfId="2498" priority="117" operator="containsText" text="Muy Alta">
      <formula>NOT(ISERROR(SEARCH("Muy Alta",I40)))</formula>
    </cfRule>
    <cfRule type="containsText" dxfId="2497" priority="118" operator="containsText" text="Alta">
      <formula>NOT(ISERROR(SEARCH("Alta",I40)))</formula>
    </cfRule>
    <cfRule type="containsText" dxfId="2496" priority="119" operator="containsText" text="Media">
      <formula>NOT(ISERROR(SEARCH("Media",I40)))</formula>
    </cfRule>
    <cfRule type="containsText" dxfId="2495" priority="120" operator="containsText" text="Media">
      <formula>NOT(ISERROR(SEARCH("Media",I40)))</formula>
    </cfRule>
    <cfRule type="containsText" dxfId="2494" priority="121" operator="containsText" text="Media">
      <formula>NOT(ISERROR(SEARCH("Media",I40)))</formula>
    </cfRule>
    <cfRule type="containsText" dxfId="2493" priority="122" operator="containsText" text="Muy Baja">
      <formula>NOT(ISERROR(SEARCH("Muy Baja",I40)))</formula>
    </cfRule>
    <cfRule type="containsText" dxfId="2492" priority="123" operator="containsText" text="Baja">
      <formula>NOT(ISERROR(SEARCH("Baja",I40)))</formula>
    </cfRule>
    <cfRule type="containsText" dxfId="2491" priority="124" operator="containsText" text="Muy Baja">
      <formula>NOT(ISERROR(SEARCH("Muy Baja",I40)))</formula>
    </cfRule>
    <cfRule type="containsText" dxfId="2490" priority="125" operator="containsText" text="Muy Baja">
      <formula>NOT(ISERROR(SEARCH("Muy Baja",I40)))</formula>
    </cfRule>
    <cfRule type="containsText" dxfId="2489" priority="126" operator="containsText" text="Muy Baja">
      <formula>NOT(ISERROR(SEARCH("Muy Baja",I40)))</formula>
    </cfRule>
    <cfRule type="containsText" dxfId="2488" priority="127" operator="containsText" text="Muy Baja'Tabla probabilidad'!">
      <formula>NOT(ISERROR(SEARCH("Muy Baja'Tabla probabilidad'!",I40)))</formula>
    </cfRule>
    <cfRule type="containsText" dxfId="2487" priority="128" operator="containsText" text="Muy bajo">
      <formula>NOT(ISERROR(SEARCH("Muy bajo",I40)))</formula>
    </cfRule>
    <cfRule type="containsText" dxfId="2486" priority="129" operator="containsText" text="Alta">
      <formula>NOT(ISERROR(SEARCH("Alta",I40)))</formula>
    </cfRule>
    <cfRule type="containsText" dxfId="2485" priority="130" operator="containsText" text="Media">
      <formula>NOT(ISERROR(SEARCH("Media",I40)))</formula>
    </cfRule>
    <cfRule type="containsText" dxfId="2484" priority="131" operator="containsText" text="Baja">
      <formula>NOT(ISERROR(SEARCH("Baja",I40)))</formula>
    </cfRule>
    <cfRule type="containsText" dxfId="2483" priority="132" operator="containsText" text="Muy baja">
      <formula>NOT(ISERROR(SEARCH("Muy baja",I40)))</formula>
    </cfRule>
    <cfRule type="cellIs" dxfId="2482" priority="135" operator="between">
      <formula>1</formula>
      <formula>2</formula>
    </cfRule>
    <cfRule type="cellIs" dxfId="2481" priority="136" operator="between">
      <formula>0</formula>
      <formula>2</formula>
    </cfRule>
  </conditionalFormatting>
  <conditionalFormatting sqref="I40">
    <cfRule type="containsText" dxfId="2480" priority="116" operator="containsText" text="Muy Alta">
      <formula>NOT(ISERROR(SEARCH("Muy Alta",I40)))</formula>
    </cfRule>
  </conditionalFormatting>
  <conditionalFormatting sqref="Y40:Y44">
    <cfRule type="containsText" dxfId="2479" priority="96" operator="containsText" text="Muy Alta">
      <formula>NOT(ISERROR(SEARCH("Muy Alta",Y40)))</formula>
    </cfRule>
    <cfRule type="containsText" dxfId="2478" priority="97" operator="containsText" text="Alta">
      <formula>NOT(ISERROR(SEARCH("Alta",Y40)))</formula>
    </cfRule>
    <cfRule type="containsText" dxfId="2477" priority="98" operator="containsText" text="Media">
      <formula>NOT(ISERROR(SEARCH("Media",Y40)))</formula>
    </cfRule>
    <cfRule type="containsText" dxfId="2476" priority="99" operator="containsText" text="Muy Baja">
      <formula>NOT(ISERROR(SEARCH("Muy Baja",Y40)))</formula>
    </cfRule>
    <cfRule type="containsText" dxfId="2475" priority="100" operator="containsText" text="Baja">
      <formula>NOT(ISERROR(SEARCH("Baja",Y40)))</formula>
    </cfRule>
    <cfRule type="containsText" dxfId="2474" priority="101" operator="containsText" text="Muy Baja">
      <formula>NOT(ISERROR(SEARCH("Muy Baja",Y40)))</formula>
    </cfRule>
  </conditionalFormatting>
  <conditionalFormatting sqref="AC40:AC44">
    <cfRule type="containsText" dxfId="2473" priority="91" operator="containsText" text="Catastrófico">
      <formula>NOT(ISERROR(SEARCH("Catastrófico",AC40)))</formula>
    </cfRule>
    <cfRule type="containsText" dxfId="2472" priority="92" operator="containsText" text="Mayor">
      <formula>NOT(ISERROR(SEARCH("Mayor",AC40)))</formula>
    </cfRule>
    <cfRule type="containsText" dxfId="2471" priority="93" operator="containsText" text="Moderado">
      <formula>NOT(ISERROR(SEARCH("Moderado",AC40)))</formula>
    </cfRule>
    <cfRule type="containsText" dxfId="2470" priority="94" operator="containsText" text="Menor">
      <formula>NOT(ISERROR(SEARCH("Menor",AC40)))</formula>
    </cfRule>
    <cfRule type="containsText" dxfId="2469" priority="95" operator="containsText" text="Leve">
      <formula>NOT(ISERROR(SEARCH("Leve",AC40)))</formula>
    </cfRule>
  </conditionalFormatting>
  <conditionalFormatting sqref="AG40">
    <cfRule type="containsText" dxfId="2468" priority="82" operator="containsText" text="Extremo">
      <formula>NOT(ISERROR(SEARCH("Extremo",AG40)))</formula>
    </cfRule>
    <cfRule type="containsText" dxfId="2467" priority="83" operator="containsText" text="Alto">
      <formula>NOT(ISERROR(SEARCH("Alto",AG40)))</formula>
    </cfRule>
    <cfRule type="containsText" dxfId="2466" priority="84" operator="containsText" text="Moderado">
      <formula>NOT(ISERROR(SEARCH("Moderado",AG40)))</formula>
    </cfRule>
    <cfRule type="containsText" dxfId="2465" priority="85" operator="containsText" text="Menor">
      <formula>NOT(ISERROR(SEARCH("Menor",AG40)))</formula>
    </cfRule>
    <cfRule type="containsText" dxfId="2464" priority="86" operator="containsText" text="Bajo">
      <formula>NOT(ISERROR(SEARCH("Bajo",AG40)))</formula>
    </cfRule>
    <cfRule type="containsText" dxfId="2463" priority="87" operator="containsText" text="Moderado">
      <formula>NOT(ISERROR(SEARCH("Moderado",AG40)))</formula>
    </cfRule>
    <cfRule type="containsText" dxfId="2462" priority="88" operator="containsText" text="Extremo">
      <formula>NOT(ISERROR(SEARCH("Extremo",AG40)))</formula>
    </cfRule>
    <cfRule type="containsText" dxfId="2461" priority="89" operator="containsText" text="Baja">
      <formula>NOT(ISERROR(SEARCH("Baja",AG40)))</formula>
    </cfRule>
    <cfRule type="containsText" dxfId="2460" priority="90" operator="containsText" text="Alto">
      <formula>NOT(ISERROR(SEARCH("Alto",AG40)))</formula>
    </cfRule>
  </conditionalFormatting>
  <conditionalFormatting sqref="AE40:AE44">
    <cfRule type="containsText" dxfId="2459" priority="72" operator="containsText" text="Catastrófico">
      <formula>NOT(ISERROR(SEARCH("Catastrófico",AE40)))</formula>
    </cfRule>
    <cfRule type="containsText" dxfId="2458" priority="73" operator="containsText" text="Moderado">
      <formula>NOT(ISERROR(SEARCH("Moderado",AE40)))</formula>
    </cfRule>
    <cfRule type="containsText" dxfId="2457" priority="74" operator="containsText" text="Menor">
      <formula>NOT(ISERROR(SEARCH("Menor",AE40)))</formula>
    </cfRule>
    <cfRule type="containsText" dxfId="2456" priority="75" operator="containsText" text="Leve">
      <formula>NOT(ISERROR(SEARCH("Leve",AE40)))</formula>
    </cfRule>
    <cfRule type="containsText" dxfId="2455" priority="76" operator="containsText" text="Mayor">
      <formula>NOT(ISERROR(SEARCH("Mayor",AE40)))</formula>
    </cfRule>
  </conditionalFormatting>
  <conditionalFormatting sqref="N45">
    <cfRule type="containsText" dxfId="2454" priority="67" operator="containsText" text="Extremo">
      <formula>NOT(ISERROR(SEARCH("Extremo",N45)))</formula>
    </cfRule>
    <cfRule type="containsText" dxfId="2453" priority="68" operator="containsText" text="Alto">
      <formula>NOT(ISERROR(SEARCH("Alto",N45)))</formula>
    </cfRule>
    <cfRule type="containsText" dxfId="2452" priority="69" operator="containsText" text="Bajo">
      <formula>NOT(ISERROR(SEARCH("Bajo",N45)))</formula>
    </cfRule>
    <cfRule type="containsText" dxfId="2451" priority="70" operator="containsText" text="Moderado">
      <formula>NOT(ISERROR(SEARCH("Moderado",N45)))</formula>
    </cfRule>
    <cfRule type="containsText" dxfId="2450" priority="71" operator="containsText" text="Extremo">
      <formula>NOT(ISERROR(SEARCH("Extremo",N45)))</formula>
    </cfRule>
  </conditionalFormatting>
  <conditionalFormatting sqref="I45">
    <cfRule type="containsText" dxfId="2449" priority="44" operator="containsText" text="Muy Baja">
      <formula>NOT(ISERROR(SEARCH("Muy Baja",I45)))</formula>
    </cfRule>
    <cfRule type="containsText" dxfId="2448" priority="45" operator="containsText" text="Baja">
      <formula>NOT(ISERROR(SEARCH("Baja",I45)))</formula>
    </cfRule>
    <cfRule type="containsText" dxfId="2447" priority="47" operator="containsText" text="Muy Alta">
      <formula>NOT(ISERROR(SEARCH("Muy Alta",I45)))</formula>
    </cfRule>
    <cfRule type="containsText" dxfId="2446" priority="48" operator="containsText" text="Alta">
      <formula>NOT(ISERROR(SEARCH("Alta",I45)))</formula>
    </cfRule>
    <cfRule type="containsText" dxfId="2445" priority="49" operator="containsText" text="Media">
      <formula>NOT(ISERROR(SEARCH("Media",I45)))</formula>
    </cfRule>
    <cfRule type="containsText" dxfId="2444" priority="50" operator="containsText" text="Media">
      <formula>NOT(ISERROR(SEARCH("Media",I45)))</formula>
    </cfRule>
    <cfRule type="containsText" dxfId="2443" priority="51" operator="containsText" text="Media">
      <formula>NOT(ISERROR(SEARCH("Media",I45)))</formula>
    </cfRule>
    <cfRule type="containsText" dxfId="2442" priority="52" operator="containsText" text="Muy Baja">
      <formula>NOT(ISERROR(SEARCH("Muy Baja",I45)))</formula>
    </cfRule>
    <cfRule type="containsText" dxfId="2441" priority="53" operator="containsText" text="Baja">
      <formula>NOT(ISERROR(SEARCH("Baja",I45)))</formula>
    </cfRule>
    <cfRule type="containsText" dxfId="2440" priority="54" operator="containsText" text="Muy Baja">
      <formula>NOT(ISERROR(SEARCH("Muy Baja",I45)))</formula>
    </cfRule>
    <cfRule type="containsText" dxfId="2439" priority="55" operator="containsText" text="Muy Baja">
      <formula>NOT(ISERROR(SEARCH("Muy Baja",I45)))</formula>
    </cfRule>
    <cfRule type="containsText" dxfId="2438" priority="56" operator="containsText" text="Muy Baja">
      <formula>NOT(ISERROR(SEARCH("Muy Baja",I45)))</formula>
    </cfRule>
    <cfRule type="containsText" dxfId="2437" priority="57" operator="containsText" text="Muy Baja'Tabla probabilidad'!">
      <formula>NOT(ISERROR(SEARCH("Muy Baja'Tabla probabilidad'!",I45)))</formula>
    </cfRule>
    <cfRule type="containsText" dxfId="2436" priority="58" operator="containsText" text="Muy bajo">
      <formula>NOT(ISERROR(SEARCH("Muy bajo",I45)))</formula>
    </cfRule>
    <cfRule type="containsText" dxfId="2435" priority="59" operator="containsText" text="Alta">
      <formula>NOT(ISERROR(SEARCH("Alta",I45)))</formula>
    </cfRule>
    <cfRule type="containsText" dxfId="2434" priority="60" operator="containsText" text="Media">
      <formula>NOT(ISERROR(SEARCH("Media",I45)))</formula>
    </cfRule>
    <cfRule type="containsText" dxfId="2433" priority="61" operator="containsText" text="Baja">
      <formula>NOT(ISERROR(SEARCH("Baja",I45)))</formula>
    </cfRule>
    <cfRule type="containsText" dxfId="2432" priority="62" operator="containsText" text="Muy baja">
      <formula>NOT(ISERROR(SEARCH("Muy baja",I45)))</formula>
    </cfRule>
    <cfRule type="cellIs" dxfId="2431" priority="65" operator="between">
      <formula>1</formula>
      <formula>2</formula>
    </cfRule>
    <cfRule type="cellIs" dxfId="2430" priority="66" operator="between">
      <formula>0</formula>
      <formula>2</formula>
    </cfRule>
  </conditionalFormatting>
  <conditionalFormatting sqref="I45">
    <cfRule type="containsText" dxfId="2429" priority="46" operator="containsText" text="Muy Alta">
      <formula>NOT(ISERROR(SEARCH("Muy Alta",I45)))</formula>
    </cfRule>
  </conditionalFormatting>
  <conditionalFormatting sqref="Y45:Y49">
    <cfRule type="containsText" dxfId="2428" priority="26" operator="containsText" text="Muy Alta">
      <formula>NOT(ISERROR(SEARCH("Muy Alta",Y45)))</formula>
    </cfRule>
    <cfRule type="containsText" dxfId="2427" priority="27" operator="containsText" text="Alta">
      <formula>NOT(ISERROR(SEARCH("Alta",Y45)))</formula>
    </cfRule>
    <cfRule type="containsText" dxfId="2426" priority="28" operator="containsText" text="Media">
      <formula>NOT(ISERROR(SEARCH("Media",Y45)))</formula>
    </cfRule>
    <cfRule type="containsText" dxfId="2425" priority="29" operator="containsText" text="Muy Baja">
      <formula>NOT(ISERROR(SEARCH("Muy Baja",Y45)))</formula>
    </cfRule>
    <cfRule type="containsText" dxfId="2424" priority="30" operator="containsText" text="Baja">
      <formula>NOT(ISERROR(SEARCH("Baja",Y45)))</formula>
    </cfRule>
    <cfRule type="containsText" dxfId="2423" priority="31" operator="containsText" text="Muy Baja">
      <formula>NOT(ISERROR(SEARCH("Muy Baja",Y45)))</formula>
    </cfRule>
  </conditionalFormatting>
  <conditionalFormatting sqref="AC45:AC49">
    <cfRule type="containsText" dxfId="2422" priority="21" operator="containsText" text="Catastrófico">
      <formula>NOT(ISERROR(SEARCH("Catastrófico",AC45)))</formula>
    </cfRule>
    <cfRule type="containsText" dxfId="2421" priority="22" operator="containsText" text="Mayor">
      <formula>NOT(ISERROR(SEARCH("Mayor",AC45)))</formula>
    </cfRule>
    <cfRule type="containsText" dxfId="2420" priority="23" operator="containsText" text="Moderado">
      <formula>NOT(ISERROR(SEARCH("Moderado",AC45)))</formula>
    </cfRule>
    <cfRule type="containsText" dxfId="2419" priority="24" operator="containsText" text="Menor">
      <formula>NOT(ISERROR(SEARCH("Menor",AC45)))</formula>
    </cfRule>
    <cfRule type="containsText" dxfId="2418" priority="25" operator="containsText" text="Leve">
      <formula>NOT(ISERROR(SEARCH("Leve",AC45)))</formula>
    </cfRule>
  </conditionalFormatting>
  <conditionalFormatting sqref="AG45">
    <cfRule type="containsText" dxfId="2417" priority="12" operator="containsText" text="Extremo">
      <formula>NOT(ISERROR(SEARCH("Extremo",AG45)))</formula>
    </cfRule>
    <cfRule type="containsText" dxfId="2416" priority="13" operator="containsText" text="Alto">
      <formula>NOT(ISERROR(SEARCH("Alto",AG45)))</formula>
    </cfRule>
    <cfRule type="containsText" dxfId="2415" priority="14" operator="containsText" text="Moderado">
      <formula>NOT(ISERROR(SEARCH("Moderado",AG45)))</formula>
    </cfRule>
    <cfRule type="containsText" dxfId="2414" priority="15" operator="containsText" text="Menor">
      <formula>NOT(ISERROR(SEARCH("Menor",AG45)))</formula>
    </cfRule>
    <cfRule type="containsText" dxfId="2413" priority="16" operator="containsText" text="Bajo">
      <formula>NOT(ISERROR(SEARCH("Bajo",AG45)))</formula>
    </cfRule>
    <cfRule type="containsText" dxfId="2412" priority="17" operator="containsText" text="Moderado">
      <formula>NOT(ISERROR(SEARCH("Moderado",AG45)))</formula>
    </cfRule>
    <cfRule type="containsText" dxfId="2411" priority="18" operator="containsText" text="Extremo">
      <formula>NOT(ISERROR(SEARCH("Extremo",AG45)))</formula>
    </cfRule>
    <cfRule type="containsText" dxfId="2410" priority="19" operator="containsText" text="Baja">
      <formula>NOT(ISERROR(SEARCH("Baja",AG45)))</formula>
    </cfRule>
    <cfRule type="containsText" dxfId="2409" priority="20" operator="containsText" text="Alto">
      <formula>NOT(ISERROR(SEARCH("Alto",AG45)))</formula>
    </cfRule>
  </conditionalFormatting>
  <conditionalFormatting sqref="AE45:AE49">
    <cfRule type="containsText" dxfId="2408" priority="2" operator="containsText" text="Catastrófico">
      <formula>NOT(ISERROR(SEARCH("Catastrófico",AE45)))</formula>
    </cfRule>
    <cfRule type="containsText" dxfId="2407" priority="3" operator="containsText" text="Moderado">
      <formula>NOT(ISERROR(SEARCH("Moderado",AE45)))</formula>
    </cfRule>
    <cfRule type="containsText" dxfId="2406" priority="4" operator="containsText" text="Menor">
      <formula>NOT(ISERROR(SEARCH("Menor",AE45)))</formula>
    </cfRule>
    <cfRule type="containsText" dxfId="2405" priority="5" operator="containsText" text="Leve">
      <formula>NOT(ISERROR(SEARCH("Leve",AE45)))</formula>
    </cfRule>
    <cfRule type="containsText" dxfId="2404" priority="6" operator="containsText" text="Mayor">
      <formula>NOT(ISERROR(SEARCH("Mayor",AE45)))</formula>
    </cfRule>
  </conditionalFormatting>
  <dataValidations count="1">
    <dataValidation allowBlank="1" showInputMessage="1" showErrorMessage="1" prompt="Enunciar cuál es el control" sqref="P13 P10:P11"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421" operator="containsText" id="{DF7D542B-1BF1-4317-8F9F-9E217298398A}">
            <xm:f>NOT(ISERROR(SEARCH('Tabla probabilidad'!$B$5,I20)))</xm:f>
            <xm:f>'Tabla probabilidad'!$B$5</xm:f>
            <x14:dxf>
              <font>
                <color rgb="FF006100"/>
              </font>
              <fill>
                <patternFill>
                  <bgColor rgb="FFC6EFCE"/>
                </patternFill>
              </fill>
            </x14:dxf>
          </x14:cfRule>
          <x14:cfRule type="containsText" priority="422" operator="containsText" id="{588CF624-76F0-4DA9-B250-68F531E8679C}">
            <xm:f>NOT(ISERROR(SEARCH('Tabla probabilidad'!$B$5,I20)))</xm:f>
            <xm:f>'Tabla probabilidad'!$B$5</xm:f>
            <x14:dxf>
              <font>
                <color rgb="FF9C0006"/>
              </font>
              <fill>
                <patternFill>
                  <bgColor rgb="FFFFC7CE"/>
                </patternFill>
              </fill>
            </x14:dxf>
          </x14:cfRule>
          <xm:sqref>I20 I25 I30</xm:sqref>
        </x14:conditionalFormatting>
        <x14:conditionalFormatting xmlns:xm="http://schemas.microsoft.com/office/excel/2006/main">
          <x14:cfRule type="containsText" priority="203" operator="containsText" id="{D71E484F-FE07-4D18-8E45-7EB7DDE70E2C}">
            <xm:f>NOT(ISERROR(SEARCH('Tabla probabilidad'!$B$5,I35)))</xm:f>
            <xm:f>'Tabla probabilidad'!$B$5</xm:f>
            <x14:dxf>
              <font>
                <color rgb="FF006100"/>
              </font>
              <fill>
                <patternFill>
                  <bgColor rgb="FFC6EFCE"/>
                </patternFill>
              </fill>
            </x14:dxf>
          </x14:cfRule>
          <x14:cfRule type="containsText" priority="204" operator="containsText" id="{DC4E61ED-7433-4BAB-A2FA-262F21FE4597}">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133" operator="containsText" id="{91325732-CCEB-40E7-9A2C-98900CB15E77}">
            <xm:f>NOT(ISERROR(SEARCH('Tabla probabilidad'!$B$5,I40)))</xm:f>
            <xm:f>'Tabla probabilidad'!$B$5</xm:f>
            <x14:dxf>
              <font>
                <color rgb="FF006100"/>
              </font>
              <fill>
                <patternFill>
                  <bgColor rgb="FFC6EFCE"/>
                </patternFill>
              </fill>
            </x14:dxf>
          </x14:cfRule>
          <x14:cfRule type="containsText" priority="134" operator="containsText" id="{36243104-5BAC-4A7B-8705-D48F4AC59121}">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63" operator="containsText" id="{3498E6D8-7225-4046-93C9-2583E1784B5A}">
            <xm:f>NOT(ISERROR(SEARCH('Tabla probabilidad'!$B$5,I45)))</xm:f>
            <xm:f>'Tabla probabilidad'!$B$5</xm:f>
            <x14:dxf>
              <font>
                <color rgb="FF006100"/>
              </font>
              <fill>
                <patternFill>
                  <bgColor rgb="FFC6EFCE"/>
                </patternFill>
              </fill>
            </x14:dxf>
          </x14:cfRule>
          <x14:cfRule type="containsText" priority="64" operator="containsText" id="{E63BDDF0-19FD-41FB-A743-3056F46EF7F2}">
            <xm:f>NOT(ISERROR(SEARCH('Tabla probabilidad'!$B$5,I45)))</xm:f>
            <xm:f>'Tabla probabilidad'!$B$5</xm:f>
            <x14:dxf>
              <font>
                <color rgb="FF9C0006"/>
              </font>
              <fill>
                <patternFill>
                  <bgColor rgb="FFFFC7CE"/>
                </patternFill>
              </fill>
            </x14:dxf>
          </x14:cfRule>
          <xm:sqref>I45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AN35 AN45 AN20 AN40 AN30</xm:sqref>
        </x14:dataValidation>
        <x14:dataValidation type="list" allowBlank="1" showInputMessage="1" showErrorMessage="1" xr:uid="{270C6AF1-470F-403E-AB6A-1DF3F7D25A9D}">
          <x14:formula1>
            <xm:f>LISTA!$K$3:$K$6</xm:f>
          </x14:formula1>
          <xm:sqref>AH10 AH45 AH20 AH40 AH30 AH35</xm:sqref>
        </x14:dataValidation>
        <x14:dataValidation type="list" allowBlank="1" showInputMessage="1" showErrorMessage="1" xr:uid="{55F41AD7-F2FF-47D8-8429-7EF993D60E0F}">
          <x14:formula1>
            <xm:f>LISTA!$E$3:$E$5</xm:f>
          </x14:formula1>
          <xm:sqref>R29:R49 R10:R14</xm:sqref>
        </x14:dataValidation>
        <x14:dataValidation type="list" allowBlank="1" showInputMessage="1" showErrorMessage="1" xr:uid="{94376D5C-53F0-4688-9515-A14D1E0F7D9F}">
          <x14:formula1>
            <xm:f>LISTA!$F$3:$F$4</xm:f>
          </x14:formula1>
          <xm:sqref>S29:S49 S10:S14</xm:sqref>
        </x14:dataValidation>
        <x14:dataValidation type="list" allowBlank="1" showInputMessage="1" showErrorMessage="1" xr:uid="{B499CAED-1749-4DA2-99B1-B5FB19D917D8}">
          <x14:formula1>
            <xm:f>LISTA!$G$3:$G$4</xm:f>
          </x14:formula1>
          <xm:sqref>U29:U49 U10:U14</xm:sqref>
        </x14:dataValidation>
        <x14:dataValidation type="list" allowBlank="1" showInputMessage="1" showErrorMessage="1" xr:uid="{829348BB-3BA9-4F51-A95A-54A0B35C6704}">
          <x14:formula1>
            <xm:f>LISTA!$H$3:$H$4</xm:f>
          </x14:formula1>
          <xm:sqref>V29:V49 V10:V14</xm:sqref>
        </x14:dataValidation>
        <x14:dataValidation type="list" allowBlank="1" showInputMessage="1" showErrorMessage="1" xr:uid="{68E9454F-9727-41CD-95D8-6CCA21FDBA47}">
          <x14:formula1>
            <xm:f>LISTA!$I$3:$I$4</xm:f>
          </x14:formula1>
          <xm:sqref>W29:W49 W14</xm:sqref>
        </x14:dataValidation>
        <x14:dataValidation type="list" allowBlank="1" showInputMessage="1" showErrorMessage="1" xr:uid="{3F1B1000-8CD2-4732-A507-20A58C38F3E8}">
          <x14:formula1>
            <xm:f>LISTA!$C$3:$C$10</xm:f>
          </x14:formula1>
          <xm:sqref>G10:G14 G25:G49</xm:sqref>
        </x14:dataValidation>
        <x14:dataValidation type="list" allowBlank="1" showInputMessage="1" showErrorMessage="1" xr:uid="{3C9F1541-7D6F-40D4-9706-FE4CB23C2382}">
          <x14:formula1>
            <xm:f>LISTA!$D$3:$D$31</xm:f>
          </x14:formula1>
          <xm:sqref>K10:K49</xm:sqref>
        </x14:dataValidation>
        <x14:dataValidation type="list" allowBlank="1" showInputMessage="1" showErrorMessage="1" xr:uid="{90AA8A76-33C7-489A-9B88-625243A4135E}">
          <x14:formula1>
            <xm:f>LISTA!$B$3:$B$9</xm:f>
          </x14:formula1>
          <xm:sqref>C10:C49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70"/>
  <sheetViews>
    <sheetView tabSelected="1" topLeftCell="E1" zoomScale="71" zoomScaleNormal="71" workbookViewId="0">
      <selection activeCell="O10" sqref="O10:O14"/>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29.140625" customWidth="1"/>
    <col min="21" max="21" width="23" style="6" customWidth="1"/>
    <col min="22" max="22" width="11.42578125" style="6"/>
    <col min="23" max="23" width="15" style="6" customWidth="1"/>
    <col min="24" max="176" width="11.42578125" style="6"/>
  </cols>
  <sheetData>
    <row r="1" spans="1:278" s="141" customFormat="1" ht="16.5" customHeight="1">
      <c r="A1" s="428"/>
      <c r="B1" s="429"/>
      <c r="C1" s="429"/>
      <c r="D1" s="505" t="s">
        <v>604</v>
      </c>
      <c r="E1" s="505"/>
      <c r="F1" s="505"/>
      <c r="G1" s="505"/>
      <c r="H1" s="505"/>
      <c r="I1" s="505"/>
      <c r="J1" s="505"/>
      <c r="K1" s="505"/>
      <c r="L1" s="505"/>
      <c r="M1" s="505"/>
      <c r="N1" s="505"/>
      <c r="O1" s="505"/>
      <c r="P1" s="505"/>
      <c r="Q1" s="505"/>
      <c r="R1" s="478" t="s">
        <v>538</v>
      </c>
      <c r="S1" s="478"/>
      <c r="T1" s="478"/>
      <c r="U1" s="478"/>
      <c r="V1" s="478"/>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30"/>
      <c r="B2" s="431"/>
      <c r="C2" s="431"/>
      <c r="D2" s="505"/>
      <c r="E2" s="505"/>
      <c r="F2" s="505"/>
      <c r="G2" s="505"/>
      <c r="H2" s="505"/>
      <c r="I2" s="505"/>
      <c r="J2" s="505"/>
      <c r="K2" s="505"/>
      <c r="L2" s="505"/>
      <c r="M2" s="505"/>
      <c r="N2" s="505"/>
      <c r="O2" s="505"/>
      <c r="P2" s="505"/>
      <c r="Q2" s="505"/>
      <c r="R2" s="478"/>
      <c r="S2" s="478"/>
      <c r="T2" s="478"/>
      <c r="U2" s="478"/>
      <c r="V2" s="478"/>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3"/>
      <c r="D3" s="505"/>
      <c r="E3" s="505"/>
      <c r="F3" s="505"/>
      <c r="G3" s="505"/>
      <c r="H3" s="505"/>
      <c r="I3" s="505"/>
      <c r="J3" s="505"/>
      <c r="K3" s="505"/>
      <c r="L3" s="505"/>
      <c r="M3" s="505"/>
      <c r="N3" s="505"/>
      <c r="O3" s="505"/>
      <c r="P3" s="505"/>
      <c r="Q3" s="505"/>
      <c r="R3" s="478"/>
      <c r="S3" s="478"/>
      <c r="T3" s="478"/>
      <c r="U3" s="478"/>
      <c r="V3" s="478"/>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21" t="s">
        <v>539</v>
      </c>
      <c r="B4" s="422"/>
      <c r="C4" s="422"/>
      <c r="D4" s="224" t="str">
        <f>'Mapa Final'!D4</f>
        <v>Registro y control de abogados y auxiliares de la justicia</v>
      </c>
      <c r="E4" s="226"/>
      <c r="F4" s="227"/>
      <c r="G4" s="227"/>
      <c r="H4" s="227"/>
      <c r="I4" s="227"/>
      <c r="J4" s="227"/>
      <c r="K4" s="227"/>
      <c r="L4" s="227"/>
      <c r="M4" s="227"/>
      <c r="N4" s="227"/>
      <c r="O4" s="227"/>
      <c r="P4" s="227"/>
      <c r="Q4" s="227"/>
      <c r="R4" s="227"/>
      <c r="S4" s="227"/>
      <c r="T4" s="227"/>
      <c r="U4" s="227"/>
      <c r="V4" s="228"/>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21" t="s">
        <v>541</v>
      </c>
      <c r="B5" s="422"/>
      <c r="C5" s="422"/>
      <c r="D5" s="47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79"/>
      <c r="F5" s="479"/>
      <c r="G5" s="479"/>
      <c r="H5" s="479"/>
      <c r="I5" s="479"/>
      <c r="J5" s="479"/>
      <c r="K5" s="479"/>
      <c r="L5" s="479"/>
      <c r="M5" s="479"/>
      <c r="N5" s="479"/>
      <c r="O5" s="479"/>
      <c r="P5" s="479"/>
      <c r="Q5" s="479"/>
      <c r="R5" s="479"/>
      <c r="S5" s="479"/>
      <c r="T5" s="479"/>
      <c r="U5" s="479"/>
      <c r="V5" s="479"/>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21" t="s">
        <v>543</v>
      </c>
      <c r="B6" s="422"/>
      <c r="C6" s="422"/>
      <c r="D6" s="480" t="str">
        <f>'Mapa Final'!D6</f>
        <v>Nivel Seccional</v>
      </c>
      <c r="E6" s="481"/>
      <c r="F6" s="481"/>
      <c r="G6" s="481"/>
      <c r="H6" s="481"/>
      <c r="I6" s="481"/>
      <c r="J6" s="481"/>
      <c r="K6" s="481"/>
      <c r="L6" s="481"/>
      <c r="M6" s="481"/>
      <c r="N6" s="481"/>
      <c r="O6" s="481"/>
      <c r="P6" s="481"/>
      <c r="Q6" s="481"/>
      <c r="R6" s="481"/>
      <c r="S6" s="481"/>
      <c r="T6" s="481"/>
      <c r="U6" s="481"/>
      <c r="V6" s="482"/>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0.5" customHeight="1" thickTop="1" thickBot="1">
      <c r="A7" s="500" t="s">
        <v>605</v>
      </c>
      <c r="B7" s="501"/>
      <c r="C7" s="501"/>
      <c r="D7" s="501"/>
      <c r="E7" s="501"/>
      <c r="F7" s="502"/>
      <c r="G7" s="165"/>
      <c r="H7" s="503" t="s">
        <v>606</v>
      </c>
      <c r="I7" s="503"/>
      <c r="J7" s="503"/>
      <c r="K7" s="503" t="s">
        <v>607</v>
      </c>
      <c r="L7" s="503"/>
      <c r="M7" s="503"/>
      <c r="N7" s="504" t="s">
        <v>608</v>
      </c>
      <c r="O7" s="506" t="s">
        <v>609</v>
      </c>
      <c r="P7" s="483" t="s">
        <v>610</v>
      </c>
      <c r="Q7" s="484"/>
      <c r="R7" s="483" t="s">
        <v>611</v>
      </c>
      <c r="S7" s="484"/>
      <c r="T7" s="485" t="s">
        <v>612</v>
      </c>
      <c r="U7" s="485" t="s">
        <v>613</v>
      </c>
      <c r="V7" s="542" t="s">
        <v>614</v>
      </c>
      <c r="W7" s="542" t="s">
        <v>615</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27</v>
      </c>
      <c r="B8" s="173" t="s">
        <v>550</v>
      </c>
      <c r="C8" s="174" t="s">
        <v>238</v>
      </c>
      <c r="D8" s="166" t="s">
        <v>551</v>
      </c>
      <c r="E8" s="208" t="s">
        <v>242</v>
      </c>
      <c r="F8" s="208" t="s">
        <v>244</v>
      </c>
      <c r="G8" s="208" t="s">
        <v>246</v>
      </c>
      <c r="H8" s="167" t="s">
        <v>616</v>
      </c>
      <c r="I8" s="167" t="s">
        <v>497</v>
      </c>
      <c r="J8" s="167" t="s">
        <v>617</v>
      </c>
      <c r="K8" s="167" t="s">
        <v>616</v>
      </c>
      <c r="L8" s="167" t="s">
        <v>618</v>
      </c>
      <c r="M8" s="167" t="s">
        <v>617</v>
      </c>
      <c r="N8" s="504"/>
      <c r="O8" s="507"/>
      <c r="P8" s="168" t="s">
        <v>619</v>
      </c>
      <c r="Q8" s="168" t="s">
        <v>620</v>
      </c>
      <c r="R8" s="168" t="s">
        <v>621</v>
      </c>
      <c r="S8" s="168" t="s">
        <v>622</v>
      </c>
      <c r="T8" s="485"/>
      <c r="U8" s="485"/>
      <c r="V8" s="543"/>
      <c r="W8" s="543"/>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486"/>
      <c r="B9" s="487"/>
      <c r="C9" s="487"/>
      <c r="D9" s="487"/>
      <c r="E9" s="487"/>
      <c r="F9" s="487"/>
      <c r="G9" s="487"/>
      <c r="H9" s="487"/>
      <c r="I9" s="487"/>
      <c r="J9" s="487"/>
      <c r="K9" s="487"/>
      <c r="L9" s="487"/>
      <c r="M9" s="487"/>
      <c r="N9" s="487"/>
      <c r="T9" s="169"/>
      <c r="U9" s="222"/>
      <c r="V9" s="22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488">
        <f>'Mapa Final'!A10</f>
        <v>1</v>
      </c>
      <c r="B10" s="540" t="str">
        <f>'Mapa Final'!B10</f>
        <v>Desacierto en la información brindada a los usuarios internos y extenos para trámite ante URNA</v>
      </c>
      <c r="C10" s="491" t="str">
        <f>'Mapa Final'!C10</f>
        <v>Afectación en la Prestación del Servicio de Justicia</v>
      </c>
      <c r="D10" s="491"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75" t="str">
        <f>'Mapa Final'!E10</f>
        <v>Desconocimiento de los tramites de la URNA por parte del persona encargado de brindar la información</v>
      </c>
      <c r="F10" s="475" t="str">
        <f>'Mapa Final'!F10</f>
        <v>Posibilidad de afectación de la prestación del servicio de justicia por Desconocimiento de los tramites de la URNA por parte del persona encargado de brindar la información</v>
      </c>
      <c r="G10" s="475" t="str">
        <f>'Mapa Final'!G10</f>
        <v>Usuarios, productos y prácticas organizacionales</v>
      </c>
      <c r="H10" s="511" t="str">
        <f>'Mapa Final'!I10</f>
        <v>Media</v>
      </c>
      <c r="I10" s="514" t="str">
        <f>'Mapa Final'!L10</f>
        <v>Mayor</v>
      </c>
      <c r="J10" s="517" t="str">
        <f>'Mapa Final'!N10</f>
        <v xml:space="preserve">Alto </v>
      </c>
      <c r="K10" s="520" t="str">
        <f>'Mapa Final'!AA10</f>
        <v>Baja</v>
      </c>
      <c r="L10" s="520" t="str">
        <f>'Mapa Final'!AE10</f>
        <v>Mayor</v>
      </c>
      <c r="M10" s="526" t="str">
        <f>'Mapa Final'!AG10</f>
        <v xml:space="preserve">Alto </v>
      </c>
      <c r="N10" s="520" t="str">
        <f>'Mapa Final'!AH10</f>
        <v>Reducir(mitigar)</v>
      </c>
      <c r="O10" s="494" t="s">
        <v>639</v>
      </c>
      <c r="P10" s="523"/>
      <c r="Q10" s="508" t="s">
        <v>9</v>
      </c>
      <c r="R10" s="529">
        <v>44562</v>
      </c>
      <c r="S10" s="529">
        <v>44926</v>
      </c>
      <c r="T10" s="544" t="s">
        <v>640</v>
      </c>
      <c r="U10" s="594" t="s">
        <v>641</v>
      </c>
      <c r="V10" s="597" t="s">
        <v>634</v>
      </c>
      <c r="W10" s="597" t="s">
        <v>642</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489"/>
      <c r="B11" s="410"/>
      <c r="C11" s="492"/>
      <c r="D11" s="492"/>
      <c r="E11" s="476"/>
      <c r="F11" s="476"/>
      <c r="G11" s="476"/>
      <c r="H11" s="512"/>
      <c r="I11" s="515"/>
      <c r="J11" s="518"/>
      <c r="K11" s="521"/>
      <c r="L11" s="521"/>
      <c r="M11" s="527"/>
      <c r="N11" s="521"/>
      <c r="O11" s="495"/>
      <c r="P11" s="524"/>
      <c r="Q11" s="509"/>
      <c r="R11" s="509"/>
      <c r="S11" s="509"/>
      <c r="T11" s="545"/>
      <c r="U11" s="595"/>
      <c r="V11" s="598"/>
      <c r="W11" s="598"/>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489"/>
      <c r="B12" s="410"/>
      <c r="C12" s="492"/>
      <c r="D12" s="492"/>
      <c r="E12" s="476"/>
      <c r="F12" s="476"/>
      <c r="G12" s="476"/>
      <c r="H12" s="512"/>
      <c r="I12" s="515"/>
      <c r="J12" s="518"/>
      <c r="K12" s="521"/>
      <c r="L12" s="521"/>
      <c r="M12" s="527"/>
      <c r="N12" s="521"/>
      <c r="O12" s="495"/>
      <c r="P12" s="524"/>
      <c r="Q12" s="509"/>
      <c r="R12" s="509"/>
      <c r="S12" s="509"/>
      <c r="T12" s="545"/>
      <c r="U12" s="595"/>
      <c r="V12" s="598"/>
      <c r="W12" s="598"/>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489"/>
      <c r="B13" s="410"/>
      <c r="C13" s="492"/>
      <c r="D13" s="492"/>
      <c r="E13" s="476"/>
      <c r="F13" s="476"/>
      <c r="G13" s="476"/>
      <c r="H13" s="512"/>
      <c r="I13" s="515"/>
      <c r="J13" s="518"/>
      <c r="K13" s="521"/>
      <c r="L13" s="521"/>
      <c r="M13" s="527"/>
      <c r="N13" s="521"/>
      <c r="O13" s="495"/>
      <c r="P13" s="524"/>
      <c r="Q13" s="509"/>
      <c r="R13" s="509"/>
      <c r="S13" s="509"/>
      <c r="T13" s="545"/>
      <c r="U13" s="595"/>
      <c r="V13" s="598"/>
      <c r="W13" s="598"/>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490"/>
      <c r="B14" s="541"/>
      <c r="C14" s="493"/>
      <c r="D14" s="493"/>
      <c r="E14" s="477"/>
      <c r="F14" s="477"/>
      <c r="G14" s="477"/>
      <c r="H14" s="513"/>
      <c r="I14" s="516"/>
      <c r="J14" s="519"/>
      <c r="K14" s="522"/>
      <c r="L14" s="522"/>
      <c r="M14" s="528"/>
      <c r="N14" s="522"/>
      <c r="O14" s="496"/>
      <c r="P14" s="525"/>
      <c r="Q14" s="510"/>
      <c r="R14" s="510"/>
      <c r="S14" s="510"/>
      <c r="T14" s="546"/>
      <c r="U14" s="596"/>
      <c r="V14" s="599"/>
      <c r="W14" s="599"/>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hidden="1" customHeight="1">
      <c r="A15" s="488" t="e">
        <f>'Mapa Final'!#REF!</f>
        <v>#REF!</v>
      </c>
      <c r="B15" s="540" t="e">
        <f>'Mapa Final'!#REF!</f>
        <v>#REF!</v>
      </c>
      <c r="C15" s="491" t="e">
        <f>'Mapa Final'!#REF!</f>
        <v>#REF!</v>
      </c>
      <c r="D15" s="491" t="e">
        <f>'Mapa Final'!#REF!</f>
        <v>#REF!</v>
      </c>
      <c r="E15" s="475" t="e">
        <f>'Mapa Final'!#REF!</f>
        <v>#REF!</v>
      </c>
      <c r="F15" s="475" t="e">
        <f>'Mapa Final'!#REF!</f>
        <v>#REF!</v>
      </c>
      <c r="G15" s="475" t="e">
        <f>'Mapa Final'!#REF!</f>
        <v>#REF!</v>
      </c>
      <c r="H15" s="511" t="e">
        <f>'Mapa Final'!#REF!</f>
        <v>#REF!</v>
      </c>
      <c r="I15" s="514" t="e">
        <f>'Mapa Final'!#REF!</f>
        <v>#REF!</v>
      </c>
      <c r="J15" s="517" t="e">
        <f>'Mapa Final'!#REF!</f>
        <v>#REF!</v>
      </c>
      <c r="K15" s="520" t="e">
        <f>'Mapa Final'!#REF!</f>
        <v>#REF!</v>
      </c>
      <c r="L15" s="520" t="e">
        <f>'Mapa Final'!#REF!</f>
        <v>#REF!</v>
      </c>
      <c r="M15" s="526" t="e">
        <f>'Mapa Final'!#REF!</f>
        <v>#REF!</v>
      </c>
      <c r="N15" s="520" t="e">
        <f>'Mapa Final'!#REF!</f>
        <v>#REF!</v>
      </c>
      <c r="O15" s="523"/>
      <c r="P15" s="523"/>
      <c r="Q15" s="523"/>
      <c r="R15" s="508"/>
      <c r="S15" s="523"/>
      <c r="T15" s="523"/>
      <c r="U15" s="223"/>
      <c r="V15" s="223"/>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hidden="1" customHeight="1">
      <c r="A16" s="489"/>
      <c r="B16" s="410"/>
      <c r="C16" s="492"/>
      <c r="D16" s="492"/>
      <c r="E16" s="476"/>
      <c r="F16" s="476"/>
      <c r="G16" s="476"/>
      <c r="H16" s="512"/>
      <c r="I16" s="515"/>
      <c r="J16" s="518"/>
      <c r="K16" s="521"/>
      <c r="L16" s="521"/>
      <c r="M16" s="527"/>
      <c r="N16" s="521"/>
      <c r="O16" s="524"/>
      <c r="P16" s="524"/>
      <c r="Q16" s="524"/>
      <c r="R16" s="509"/>
      <c r="S16" s="524"/>
      <c r="T16" s="524"/>
      <c r="U16" s="223"/>
      <c r="V16" s="223"/>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hidden="1" customHeight="1">
      <c r="A17" s="489"/>
      <c r="B17" s="410"/>
      <c r="C17" s="492"/>
      <c r="D17" s="492"/>
      <c r="E17" s="476"/>
      <c r="F17" s="476"/>
      <c r="G17" s="476"/>
      <c r="H17" s="512"/>
      <c r="I17" s="515"/>
      <c r="J17" s="518"/>
      <c r="K17" s="521"/>
      <c r="L17" s="521"/>
      <c r="M17" s="527"/>
      <c r="N17" s="521"/>
      <c r="O17" s="524"/>
      <c r="P17" s="524"/>
      <c r="Q17" s="524"/>
      <c r="R17" s="509"/>
      <c r="S17" s="524"/>
      <c r="T17" s="524"/>
      <c r="U17" s="223"/>
      <c r="V17" s="223"/>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hidden="1" customHeight="1">
      <c r="A18" s="489"/>
      <c r="B18" s="410"/>
      <c r="C18" s="492"/>
      <c r="D18" s="492"/>
      <c r="E18" s="476"/>
      <c r="F18" s="476"/>
      <c r="G18" s="476"/>
      <c r="H18" s="512"/>
      <c r="I18" s="515"/>
      <c r="J18" s="518"/>
      <c r="K18" s="521"/>
      <c r="L18" s="521"/>
      <c r="M18" s="527"/>
      <c r="N18" s="521"/>
      <c r="O18" s="524"/>
      <c r="P18" s="524"/>
      <c r="Q18" s="524"/>
      <c r="R18" s="509"/>
      <c r="S18" s="524"/>
      <c r="T18" s="524"/>
      <c r="U18" s="223"/>
      <c r="V18" s="223"/>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hidden="1" customHeight="1">
      <c r="A19" s="490"/>
      <c r="B19" s="541"/>
      <c r="C19" s="493"/>
      <c r="D19" s="493"/>
      <c r="E19" s="477"/>
      <c r="F19" s="477"/>
      <c r="G19" s="477"/>
      <c r="H19" s="513"/>
      <c r="I19" s="516"/>
      <c r="J19" s="519"/>
      <c r="K19" s="522"/>
      <c r="L19" s="522"/>
      <c r="M19" s="528"/>
      <c r="N19" s="522"/>
      <c r="O19" s="525"/>
      <c r="P19" s="525"/>
      <c r="Q19" s="525"/>
      <c r="R19" s="510"/>
      <c r="S19" s="525"/>
      <c r="T19" s="525"/>
      <c r="U19" s="223"/>
      <c r="V19" s="223"/>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idden="1">
      <c r="A20" s="488" t="e">
        <f>'Mapa Final'!#REF!</f>
        <v>#REF!</v>
      </c>
      <c r="B20" s="540" t="e">
        <f>'Mapa Final'!#REF!</f>
        <v>#REF!</v>
      </c>
      <c r="C20" s="491" t="e">
        <f>'Mapa Final'!#REF!</f>
        <v>#REF!</v>
      </c>
      <c r="D20" s="491" t="e">
        <f>'Mapa Final'!#REF!</f>
        <v>#REF!</v>
      </c>
      <c r="E20" s="475" t="e">
        <f>'Mapa Final'!#REF!</f>
        <v>#REF!</v>
      </c>
      <c r="F20" s="475" t="e">
        <f>'Mapa Final'!#REF!</f>
        <v>#REF!</v>
      </c>
      <c r="G20" s="475" t="e">
        <f>'Mapa Final'!#REF!</f>
        <v>#REF!</v>
      </c>
      <c r="H20" s="511" t="e">
        <f>'Mapa Final'!#REF!</f>
        <v>#REF!</v>
      </c>
      <c r="I20" s="514" t="e">
        <f>'Mapa Final'!#REF!</f>
        <v>#REF!</v>
      </c>
      <c r="J20" s="517" t="e">
        <f>'Mapa Final'!#REF!</f>
        <v>#REF!</v>
      </c>
      <c r="K20" s="520" t="e">
        <f>'Mapa Final'!#REF!</f>
        <v>#REF!</v>
      </c>
      <c r="L20" s="520" t="e">
        <f>'Mapa Final'!#REF!</f>
        <v>#REF!</v>
      </c>
      <c r="M20" s="526" t="e">
        <f>'Mapa Final'!#REF!</f>
        <v>#REF!</v>
      </c>
      <c r="N20" s="520" t="e">
        <f>'Mapa Final'!#REF!</f>
        <v>#REF!</v>
      </c>
      <c r="O20" s="523"/>
      <c r="P20" s="523"/>
      <c r="Q20" s="523"/>
      <c r="R20" s="523"/>
      <c r="S20" s="523"/>
      <c r="T20" s="523"/>
      <c r="U20" s="223"/>
      <c r="V20" s="223"/>
    </row>
    <row r="21" spans="1:176" hidden="1">
      <c r="A21" s="489"/>
      <c r="B21" s="410"/>
      <c r="C21" s="492"/>
      <c r="D21" s="492"/>
      <c r="E21" s="476"/>
      <c r="F21" s="476"/>
      <c r="G21" s="476"/>
      <c r="H21" s="512"/>
      <c r="I21" s="515"/>
      <c r="J21" s="518"/>
      <c r="K21" s="521"/>
      <c r="L21" s="521"/>
      <c r="M21" s="527"/>
      <c r="N21" s="521"/>
      <c r="O21" s="524"/>
      <c r="P21" s="524"/>
      <c r="Q21" s="524"/>
      <c r="R21" s="524"/>
      <c r="S21" s="524"/>
      <c r="T21" s="524"/>
      <c r="U21" s="223"/>
      <c r="V21" s="223"/>
    </row>
    <row r="22" spans="1:176" hidden="1">
      <c r="A22" s="489"/>
      <c r="B22" s="410"/>
      <c r="C22" s="492"/>
      <c r="D22" s="492"/>
      <c r="E22" s="476"/>
      <c r="F22" s="476"/>
      <c r="G22" s="476"/>
      <c r="H22" s="512"/>
      <c r="I22" s="515"/>
      <c r="J22" s="518"/>
      <c r="K22" s="521"/>
      <c r="L22" s="521"/>
      <c r="M22" s="527"/>
      <c r="N22" s="521"/>
      <c r="O22" s="524"/>
      <c r="P22" s="524"/>
      <c r="Q22" s="524"/>
      <c r="R22" s="524"/>
      <c r="S22" s="524"/>
      <c r="T22" s="524"/>
      <c r="U22" s="223"/>
      <c r="V22" s="223"/>
    </row>
    <row r="23" spans="1:176" hidden="1">
      <c r="A23" s="489"/>
      <c r="B23" s="410"/>
      <c r="C23" s="492"/>
      <c r="D23" s="492"/>
      <c r="E23" s="476"/>
      <c r="F23" s="476"/>
      <c r="G23" s="476"/>
      <c r="H23" s="512"/>
      <c r="I23" s="515"/>
      <c r="J23" s="518"/>
      <c r="K23" s="521"/>
      <c r="L23" s="521"/>
      <c r="M23" s="527"/>
      <c r="N23" s="521"/>
      <c r="O23" s="524"/>
      <c r="P23" s="524"/>
      <c r="Q23" s="524"/>
      <c r="R23" s="524"/>
      <c r="S23" s="524"/>
      <c r="T23" s="524"/>
      <c r="U23" s="223"/>
      <c r="V23" s="223"/>
    </row>
    <row r="24" spans="1:176" ht="307.5" hidden="1" customHeight="1" thickBot="1">
      <c r="A24" s="490"/>
      <c r="B24" s="541"/>
      <c r="C24" s="493"/>
      <c r="D24" s="493"/>
      <c r="E24" s="477"/>
      <c r="F24" s="477"/>
      <c r="G24" s="477"/>
      <c r="H24" s="513"/>
      <c r="I24" s="516"/>
      <c r="J24" s="519"/>
      <c r="K24" s="522"/>
      <c r="L24" s="522"/>
      <c r="M24" s="528"/>
      <c r="N24" s="522"/>
      <c r="O24" s="525"/>
      <c r="P24" s="525"/>
      <c r="Q24" s="525"/>
      <c r="R24" s="525"/>
      <c r="S24" s="525"/>
      <c r="T24" s="525"/>
      <c r="U24" s="223"/>
      <c r="V24" s="223"/>
    </row>
    <row r="25" spans="1:176" ht="15" customHeight="1">
      <c r="A25" s="488">
        <v>2</v>
      </c>
      <c r="B25" s="540" t="str">
        <f>'Mapa Final'!B15</f>
        <v>Corrupción</v>
      </c>
      <c r="C25" s="491" t="str">
        <f>'Mapa Final'!C15</f>
        <v>Reputacional(Corrupción)</v>
      </c>
      <c r="D25" s="491"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75" t="str">
        <f>'Mapa Final'!E15</f>
        <v xml:space="preserve">Carencia de transparencia, etica y valores . </v>
      </c>
      <c r="F25" s="475" t="str">
        <f>'Mapa Final'!F15</f>
        <v xml:space="preserve">Posibilidad de afectación Reputacional(Corrupción), por carencia de transparencia, etica y valores . </v>
      </c>
      <c r="G25" s="475" t="str">
        <f>'Mapa Final'!G15</f>
        <v>Fraude Interno</v>
      </c>
      <c r="H25" s="511" t="str">
        <f>'Mapa Final'!I15</f>
        <v>Media</v>
      </c>
      <c r="I25" s="514" t="str">
        <f>'Mapa Final'!L15</f>
        <v>Moderado</v>
      </c>
      <c r="J25" s="517" t="str">
        <f>'Mapa Final'!N15</f>
        <v>Moderado</v>
      </c>
      <c r="K25" s="520" t="str">
        <f>'Mapa Final'!AA15</f>
        <v>Baja</v>
      </c>
      <c r="L25" s="520" t="str">
        <f>'Mapa Final'!AE15</f>
        <v>Moderado</v>
      </c>
      <c r="M25" s="526" t="str">
        <f>'Mapa Final'!AG15</f>
        <v>Moderado</v>
      </c>
      <c r="N25" s="520" t="str">
        <f>'Mapa Final'!AH15</f>
        <v>Reducir(mitigar)</v>
      </c>
      <c r="O25" s="585" t="s">
        <v>580</v>
      </c>
      <c r="P25" s="523"/>
      <c r="Q25" s="508" t="s">
        <v>9</v>
      </c>
      <c r="R25" s="529">
        <v>44562</v>
      </c>
      <c r="S25" s="529">
        <v>44926</v>
      </c>
      <c r="T25" s="544" t="s">
        <v>632</v>
      </c>
      <c r="U25" s="586" t="s">
        <v>633</v>
      </c>
      <c r="V25" s="591" t="s">
        <v>634</v>
      </c>
      <c r="W25" s="494" t="s">
        <v>635</v>
      </c>
    </row>
    <row r="26" spans="1:176">
      <c r="A26" s="489"/>
      <c r="B26" s="410"/>
      <c r="C26" s="492"/>
      <c r="D26" s="492"/>
      <c r="E26" s="476"/>
      <c r="F26" s="476"/>
      <c r="G26" s="476"/>
      <c r="H26" s="512"/>
      <c r="I26" s="515"/>
      <c r="J26" s="518"/>
      <c r="K26" s="521"/>
      <c r="L26" s="521"/>
      <c r="M26" s="527"/>
      <c r="N26" s="521"/>
      <c r="O26" s="587"/>
      <c r="P26" s="524"/>
      <c r="Q26" s="509"/>
      <c r="R26" s="509"/>
      <c r="S26" s="509"/>
      <c r="T26" s="545"/>
      <c r="U26" s="588"/>
      <c r="V26" s="592"/>
      <c r="W26" s="495"/>
    </row>
    <row r="27" spans="1:176">
      <c r="A27" s="489"/>
      <c r="B27" s="410"/>
      <c r="C27" s="492"/>
      <c r="D27" s="492"/>
      <c r="E27" s="476"/>
      <c r="F27" s="476"/>
      <c r="G27" s="476"/>
      <c r="H27" s="512"/>
      <c r="I27" s="515"/>
      <c r="J27" s="518"/>
      <c r="K27" s="521"/>
      <c r="L27" s="521"/>
      <c r="M27" s="527"/>
      <c r="N27" s="521"/>
      <c r="O27" s="587"/>
      <c r="P27" s="524"/>
      <c r="Q27" s="509"/>
      <c r="R27" s="509"/>
      <c r="S27" s="509"/>
      <c r="T27" s="545"/>
      <c r="U27" s="588"/>
      <c r="V27" s="592"/>
      <c r="W27" s="495"/>
    </row>
    <row r="28" spans="1:176">
      <c r="A28" s="489"/>
      <c r="B28" s="410"/>
      <c r="C28" s="492"/>
      <c r="D28" s="492"/>
      <c r="E28" s="476"/>
      <c r="F28" s="476"/>
      <c r="G28" s="476"/>
      <c r="H28" s="512"/>
      <c r="I28" s="515"/>
      <c r="J28" s="518"/>
      <c r="K28" s="521"/>
      <c r="L28" s="521"/>
      <c r="M28" s="527"/>
      <c r="N28" s="521"/>
      <c r="O28" s="587"/>
      <c r="P28" s="524"/>
      <c r="Q28" s="509"/>
      <c r="R28" s="509"/>
      <c r="S28" s="509"/>
      <c r="T28" s="545"/>
      <c r="U28" s="588"/>
      <c r="V28" s="592"/>
      <c r="W28" s="495"/>
    </row>
    <row r="29" spans="1:176" ht="277.5" customHeight="1" thickBot="1">
      <c r="A29" s="490"/>
      <c r="B29" s="541"/>
      <c r="C29" s="493"/>
      <c r="D29" s="493"/>
      <c r="E29" s="477"/>
      <c r="F29" s="477"/>
      <c r="G29" s="477"/>
      <c r="H29" s="513"/>
      <c r="I29" s="516"/>
      <c r="J29" s="519"/>
      <c r="K29" s="522"/>
      <c r="L29" s="522"/>
      <c r="M29" s="528"/>
      <c r="N29" s="522"/>
      <c r="O29" s="589"/>
      <c r="P29" s="525"/>
      <c r="Q29" s="510"/>
      <c r="R29" s="510"/>
      <c r="S29" s="510"/>
      <c r="T29" s="546"/>
      <c r="U29" s="590"/>
      <c r="V29" s="593"/>
      <c r="W29" s="496"/>
    </row>
    <row r="30" spans="1:176" ht="15" customHeight="1">
      <c r="A30" s="488">
        <v>3</v>
      </c>
      <c r="B30" s="540" t="str">
        <f>'Mapa Final'!B20</f>
        <v>Interrupción o demora en el Servicio Público de Administrar  Justicia.</v>
      </c>
      <c r="C30" s="491" t="str">
        <f>'Mapa Final'!C20</f>
        <v>Afectación en la Prestación del Servicio de Justicia</v>
      </c>
      <c r="D30" s="491" t="str">
        <f>'Mapa Final'!D20</f>
        <v>1. Paros que afecten la prestación del servicio. 
2. Huelgas, protestas ciudadanas
3. Disturbios o hechos violentos
4.Pandemia
5.Emergencias Ambientales</v>
      </c>
      <c r="E30" s="475" t="str">
        <f>'Mapa Final'!E20</f>
        <v>Sucesos de fuerza mayor que imposibilitan la gestión judicial</v>
      </c>
      <c r="F30" s="475" t="str">
        <f>'Mapa Final'!F20</f>
        <v>Posibilidad de  afectación en la Prestación del Servicio de Justicia, debido a un suceso de fuerza mayor que imposibilita la gestión judicial</v>
      </c>
      <c r="G30" s="475" t="str">
        <f>'Mapa Final'!G20</f>
        <v>Usuarios, productos y prácticas organizacionales</v>
      </c>
      <c r="H30" s="511" t="str">
        <f>'Mapa Final'!I20</f>
        <v>Media</v>
      </c>
      <c r="I30" s="514" t="str">
        <f>'Mapa Final'!L20</f>
        <v>Mayor</v>
      </c>
      <c r="J30" s="517" t="str">
        <f>'Mapa Final'!N20</f>
        <v xml:space="preserve">Alto </v>
      </c>
      <c r="K30" s="520" t="str">
        <f>'Mapa Final'!AA20</f>
        <v>Baja</v>
      </c>
      <c r="L30" s="520" t="str">
        <f>'Mapa Final'!AE20</f>
        <v>Mayor</v>
      </c>
      <c r="M30" s="526" t="str">
        <f>'Mapa Final'!AG20</f>
        <v xml:space="preserve">Alto </v>
      </c>
      <c r="N30" s="520" t="str">
        <f>'Mapa Final'!AH20</f>
        <v>Reducir(mitigar)</v>
      </c>
      <c r="O30" s="534"/>
      <c r="P30" s="537"/>
      <c r="Q30" s="534"/>
      <c r="R30" s="531"/>
      <c r="S30" s="531"/>
      <c r="T30" s="534"/>
      <c r="U30" s="544"/>
      <c r="V30" s="591" t="s">
        <v>634</v>
      </c>
      <c r="W30" s="494" t="s">
        <v>635</v>
      </c>
    </row>
    <row r="31" spans="1:176">
      <c r="A31" s="489"/>
      <c r="B31" s="410"/>
      <c r="C31" s="492"/>
      <c r="D31" s="492"/>
      <c r="E31" s="476"/>
      <c r="F31" s="476"/>
      <c r="G31" s="476"/>
      <c r="H31" s="512"/>
      <c r="I31" s="515"/>
      <c r="J31" s="518"/>
      <c r="K31" s="521"/>
      <c r="L31" s="521"/>
      <c r="M31" s="527"/>
      <c r="N31" s="521"/>
      <c r="O31" s="535"/>
      <c r="P31" s="538"/>
      <c r="Q31" s="535"/>
      <c r="R31" s="532"/>
      <c r="S31" s="532"/>
      <c r="T31" s="535"/>
      <c r="U31" s="545"/>
      <c r="V31" s="592"/>
      <c r="W31" s="495"/>
    </row>
    <row r="32" spans="1:176">
      <c r="A32" s="489"/>
      <c r="B32" s="410"/>
      <c r="C32" s="492"/>
      <c r="D32" s="492"/>
      <c r="E32" s="476"/>
      <c r="F32" s="476"/>
      <c r="G32" s="476"/>
      <c r="H32" s="512"/>
      <c r="I32" s="515"/>
      <c r="J32" s="518"/>
      <c r="K32" s="521"/>
      <c r="L32" s="521"/>
      <c r="M32" s="527"/>
      <c r="N32" s="521"/>
      <c r="O32" s="535"/>
      <c r="P32" s="538"/>
      <c r="Q32" s="535"/>
      <c r="R32" s="532"/>
      <c r="S32" s="532"/>
      <c r="T32" s="535"/>
      <c r="U32" s="545"/>
      <c r="V32" s="592"/>
      <c r="W32" s="495"/>
    </row>
    <row r="33" spans="1:23">
      <c r="A33" s="489"/>
      <c r="B33" s="410"/>
      <c r="C33" s="492"/>
      <c r="D33" s="492"/>
      <c r="E33" s="476"/>
      <c r="F33" s="476"/>
      <c r="G33" s="476"/>
      <c r="H33" s="512"/>
      <c r="I33" s="515"/>
      <c r="J33" s="518"/>
      <c r="K33" s="521"/>
      <c r="L33" s="521"/>
      <c r="M33" s="527"/>
      <c r="N33" s="521"/>
      <c r="O33" s="535"/>
      <c r="P33" s="538"/>
      <c r="Q33" s="535"/>
      <c r="R33" s="532"/>
      <c r="S33" s="532"/>
      <c r="T33" s="535"/>
      <c r="U33" s="545"/>
      <c r="V33" s="592"/>
      <c r="W33" s="495"/>
    </row>
    <row r="34" spans="1:23" ht="102.75" customHeight="1" thickBot="1">
      <c r="A34" s="490"/>
      <c r="B34" s="541"/>
      <c r="C34" s="493"/>
      <c r="D34" s="493"/>
      <c r="E34" s="477"/>
      <c r="F34" s="477"/>
      <c r="G34" s="477"/>
      <c r="H34" s="513"/>
      <c r="I34" s="516"/>
      <c r="J34" s="519"/>
      <c r="K34" s="522"/>
      <c r="L34" s="522"/>
      <c r="M34" s="528"/>
      <c r="N34" s="522"/>
      <c r="O34" s="536"/>
      <c r="P34" s="539"/>
      <c r="Q34" s="536"/>
      <c r="R34" s="533"/>
      <c r="S34" s="533"/>
      <c r="T34" s="536"/>
      <c r="U34" s="546"/>
      <c r="V34" s="593"/>
      <c r="W34" s="496"/>
    </row>
    <row r="35" spans="1:23" ht="15" customHeight="1">
      <c r="A35" s="488">
        <v>4</v>
      </c>
      <c r="B35" s="540" t="str">
        <f>'Mapa Final'!B25</f>
        <v>Inaplicabilidad de la normavidad ambiental vigente</v>
      </c>
      <c r="C35" s="491" t="str">
        <f>'Mapa Final'!C25</f>
        <v xml:space="preserve"> Afectación Ambiental</v>
      </c>
      <c r="D35" s="491"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75" t="str">
        <f>'Mapa Final'!E25</f>
        <v>Desconocimiento de los lineamientos ambientales y normatividad  ambiental vigente</v>
      </c>
      <c r="F35" s="475" t="str">
        <f>'Mapa Final'!F25</f>
        <v>Posibilidad de afectación ambiental, debido al desconocimiento de las lineamientos ambientales y normatividad ambiental vigente</v>
      </c>
      <c r="G35" s="475" t="str">
        <f>'Mapa Final'!G25</f>
        <v>Eventos Ambientales Internos</v>
      </c>
      <c r="H35" s="511" t="str">
        <f>'Mapa Final'!I25</f>
        <v>Baja</v>
      </c>
      <c r="I35" s="514" t="str">
        <f>'Mapa Final'!L25</f>
        <v>Mayor</v>
      </c>
      <c r="J35" s="517" t="str">
        <f>'Mapa Final'!N25</f>
        <v xml:space="preserve">Alto </v>
      </c>
      <c r="K35" s="520" t="str">
        <f>'Mapa Final'!AA25</f>
        <v>Baja</v>
      </c>
      <c r="L35" s="520" t="str">
        <f>'Mapa Final'!AE25</f>
        <v>Mayor</v>
      </c>
      <c r="M35" s="526" t="str">
        <f>'Mapa Final'!AG25</f>
        <v xml:space="preserve">Alto </v>
      </c>
      <c r="N35" s="520" t="str">
        <f>'Mapa Final'!AH25</f>
        <v>Reducir(compartir)</v>
      </c>
      <c r="O35" s="585" t="s">
        <v>636</v>
      </c>
      <c r="P35" s="523"/>
      <c r="Q35" s="508" t="s">
        <v>9</v>
      </c>
      <c r="R35" s="529">
        <v>44562</v>
      </c>
      <c r="S35" s="529">
        <v>44926</v>
      </c>
      <c r="T35" s="544" t="s">
        <v>637</v>
      </c>
      <c r="U35" s="586" t="s">
        <v>638</v>
      </c>
      <c r="V35" s="494" t="s">
        <v>634</v>
      </c>
      <c r="W35" s="494" t="s">
        <v>635</v>
      </c>
    </row>
    <row r="36" spans="1:23" ht="14.45" customHeight="1">
      <c r="A36" s="489"/>
      <c r="B36" s="410"/>
      <c r="C36" s="492"/>
      <c r="D36" s="492"/>
      <c r="E36" s="476"/>
      <c r="F36" s="476"/>
      <c r="G36" s="476"/>
      <c r="H36" s="512"/>
      <c r="I36" s="515"/>
      <c r="J36" s="518"/>
      <c r="K36" s="521"/>
      <c r="L36" s="521"/>
      <c r="M36" s="527"/>
      <c r="N36" s="521"/>
      <c r="O36" s="587"/>
      <c r="P36" s="524"/>
      <c r="Q36" s="509"/>
      <c r="R36" s="509"/>
      <c r="S36" s="509"/>
      <c r="T36" s="545"/>
      <c r="U36" s="588"/>
      <c r="V36" s="495"/>
      <c r="W36" s="495"/>
    </row>
    <row r="37" spans="1:23" ht="14.45" customHeight="1">
      <c r="A37" s="489"/>
      <c r="B37" s="410"/>
      <c r="C37" s="492"/>
      <c r="D37" s="492"/>
      <c r="E37" s="476"/>
      <c r="F37" s="476"/>
      <c r="G37" s="476"/>
      <c r="H37" s="512"/>
      <c r="I37" s="515"/>
      <c r="J37" s="518"/>
      <c r="K37" s="521"/>
      <c r="L37" s="521"/>
      <c r="M37" s="527"/>
      <c r="N37" s="521"/>
      <c r="O37" s="587"/>
      <c r="P37" s="524"/>
      <c r="Q37" s="509"/>
      <c r="R37" s="509"/>
      <c r="S37" s="509"/>
      <c r="T37" s="545"/>
      <c r="U37" s="588"/>
      <c r="V37" s="495"/>
      <c r="W37" s="495"/>
    </row>
    <row r="38" spans="1:23" ht="14.45" customHeight="1">
      <c r="A38" s="489"/>
      <c r="B38" s="410"/>
      <c r="C38" s="492"/>
      <c r="D38" s="492"/>
      <c r="E38" s="476"/>
      <c r="F38" s="476"/>
      <c r="G38" s="476"/>
      <c r="H38" s="512"/>
      <c r="I38" s="515"/>
      <c r="J38" s="518"/>
      <c r="K38" s="521"/>
      <c r="L38" s="521"/>
      <c r="M38" s="527"/>
      <c r="N38" s="521"/>
      <c r="O38" s="587"/>
      <c r="P38" s="524"/>
      <c r="Q38" s="509"/>
      <c r="R38" s="509"/>
      <c r="S38" s="509"/>
      <c r="T38" s="545"/>
      <c r="U38" s="588"/>
      <c r="V38" s="495"/>
      <c r="W38" s="495"/>
    </row>
    <row r="39" spans="1:23" ht="278.25" customHeight="1" thickBot="1">
      <c r="A39" s="490"/>
      <c r="B39" s="541"/>
      <c r="C39" s="493"/>
      <c r="D39" s="493"/>
      <c r="E39" s="477"/>
      <c r="F39" s="477"/>
      <c r="G39" s="477"/>
      <c r="H39" s="513"/>
      <c r="I39" s="516"/>
      <c r="J39" s="519"/>
      <c r="K39" s="522"/>
      <c r="L39" s="522"/>
      <c r="M39" s="528"/>
      <c r="N39" s="522"/>
      <c r="O39" s="589"/>
      <c r="P39" s="525"/>
      <c r="Q39" s="510"/>
      <c r="R39" s="510"/>
      <c r="S39" s="510"/>
      <c r="T39" s="546"/>
      <c r="U39" s="590"/>
      <c r="V39" s="496"/>
      <c r="W39" s="496"/>
    </row>
    <row r="40" spans="1:23" ht="14.45" hidden="1" customHeight="1">
      <c r="A40" s="488">
        <f>'Mapa Final'!A30</f>
        <v>0</v>
      </c>
      <c r="B40" s="540">
        <f>'Mapa Final'!B30</f>
        <v>0</v>
      </c>
      <c r="C40" s="491">
        <f>'Mapa Final'!C30</f>
        <v>0</v>
      </c>
      <c r="D40" s="491">
        <f>'Mapa Final'!D30</f>
        <v>0</v>
      </c>
      <c r="E40" s="475">
        <f>'Mapa Final'!E30</f>
        <v>0</v>
      </c>
      <c r="F40" s="475">
        <f>'Mapa Final'!F30</f>
        <v>0</v>
      </c>
      <c r="G40" s="475">
        <f>'Mapa Final'!G30</f>
        <v>0</v>
      </c>
      <c r="H40" s="511" t="str">
        <f>'Mapa Final'!I30</f>
        <v>Muy Baja</v>
      </c>
      <c r="I40" s="514" t="b">
        <f>'Mapa Final'!L30</f>
        <v>0</v>
      </c>
      <c r="J40" s="517" t="e">
        <f>'Mapa Final'!N30</f>
        <v>#N/A</v>
      </c>
      <c r="K40" s="520" t="e">
        <f>'Mapa Final'!AA30</f>
        <v>#DIV/0!</v>
      </c>
      <c r="L40" s="520" t="e">
        <f>'Mapa Final'!AE30</f>
        <v>#DIV/0!</v>
      </c>
      <c r="M40" s="526" t="e">
        <f>'Mapa Final'!AG30</f>
        <v>#DIV/0!</v>
      </c>
      <c r="N40" s="520">
        <f>'Mapa Final'!AH30</f>
        <v>0</v>
      </c>
      <c r="O40" s="494" t="s">
        <v>623</v>
      </c>
      <c r="P40" s="523"/>
      <c r="Q40" s="508" t="s">
        <v>624</v>
      </c>
      <c r="R40" s="529">
        <v>44197</v>
      </c>
      <c r="S40" s="529">
        <v>44561</v>
      </c>
      <c r="T40" s="494" t="s">
        <v>625</v>
      </c>
    </row>
    <row r="41" spans="1:23" ht="14.45" hidden="1" customHeight="1">
      <c r="A41" s="489"/>
      <c r="B41" s="410"/>
      <c r="C41" s="492"/>
      <c r="D41" s="492"/>
      <c r="E41" s="476"/>
      <c r="F41" s="476"/>
      <c r="G41" s="476"/>
      <c r="H41" s="512"/>
      <c r="I41" s="515"/>
      <c r="J41" s="518"/>
      <c r="K41" s="521"/>
      <c r="L41" s="521"/>
      <c r="M41" s="527"/>
      <c r="N41" s="521"/>
      <c r="O41" s="495"/>
      <c r="P41" s="524"/>
      <c r="Q41" s="509"/>
      <c r="R41" s="509"/>
      <c r="S41" s="509"/>
      <c r="T41" s="495"/>
    </row>
    <row r="42" spans="1:23" ht="14.45" hidden="1" customHeight="1">
      <c r="A42" s="489"/>
      <c r="B42" s="410"/>
      <c r="C42" s="492"/>
      <c r="D42" s="492"/>
      <c r="E42" s="476"/>
      <c r="F42" s="476"/>
      <c r="G42" s="476"/>
      <c r="H42" s="512"/>
      <c r="I42" s="515"/>
      <c r="J42" s="518"/>
      <c r="K42" s="521"/>
      <c r="L42" s="521"/>
      <c r="M42" s="527"/>
      <c r="N42" s="521"/>
      <c r="O42" s="495"/>
      <c r="P42" s="524"/>
      <c r="Q42" s="509"/>
      <c r="R42" s="509"/>
      <c r="S42" s="509"/>
      <c r="T42" s="495"/>
    </row>
    <row r="43" spans="1:23" ht="14.45" hidden="1" customHeight="1">
      <c r="A43" s="489"/>
      <c r="B43" s="410"/>
      <c r="C43" s="492"/>
      <c r="D43" s="492"/>
      <c r="E43" s="476"/>
      <c r="F43" s="476"/>
      <c r="G43" s="476"/>
      <c r="H43" s="512"/>
      <c r="I43" s="515"/>
      <c r="J43" s="518"/>
      <c r="K43" s="521"/>
      <c r="L43" s="521"/>
      <c r="M43" s="527"/>
      <c r="N43" s="521"/>
      <c r="O43" s="495"/>
      <c r="P43" s="524"/>
      <c r="Q43" s="509"/>
      <c r="R43" s="509"/>
      <c r="S43" s="509"/>
      <c r="T43" s="495"/>
    </row>
    <row r="44" spans="1:23" ht="15" hidden="1" customHeight="1">
      <c r="A44" s="490"/>
      <c r="B44" s="541"/>
      <c r="C44" s="493"/>
      <c r="D44" s="493"/>
      <c r="E44" s="477"/>
      <c r="F44" s="477"/>
      <c r="G44" s="477"/>
      <c r="H44" s="513"/>
      <c r="I44" s="516"/>
      <c r="J44" s="519"/>
      <c r="K44" s="522"/>
      <c r="L44" s="522"/>
      <c r="M44" s="528"/>
      <c r="N44" s="522"/>
      <c r="O44" s="496"/>
      <c r="P44" s="525"/>
      <c r="Q44" s="510"/>
      <c r="R44" s="510"/>
      <c r="S44" s="510"/>
      <c r="T44" s="496"/>
    </row>
    <row r="45" spans="1:23" hidden="1">
      <c r="A45" s="488">
        <f>'Mapa Final'!A35</f>
        <v>0</v>
      </c>
      <c r="B45" s="540">
        <f>'Mapa Final'!B35</f>
        <v>0</v>
      </c>
      <c r="C45" s="491">
        <f>'Mapa Final'!C35</f>
        <v>0</v>
      </c>
      <c r="D45" s="491">
        <f>'Mapa Final'!D35</f>
        <v>0</v>
      </c>
      <c r="E45" s="475">
        <f>'Mapa Final'!E35</f>
        <v>0</v>
      </c>
      <c r="F45" s="475">
        <f>'Mapa Final'!F35</f>
        <v>0</v>
      </c>
      <c r="G45" s="475">
        <f>'Mapa Final'!G35</f>
        <v>0</v>
      </c>
      <c r="H45" s="511" t="str">
        <f>'Mapa Final'!I35</f>
        <v>Muy Baja</v>
      </c>
      <c r="I45" s="514" t="b">
        <f>'Mapa Final'!L35</f>
        <v>0</v>
      </c>
      <c r="J45" s="517" t="e">
        <f>'Mapa Final'!N35</f>
        <v>#N/A</v>
      </c>
      <c r="K45" s="520" t="e">
        <f>'Mapa Final'!AA35</f>
        <v>#DIV/0!</v>
      </c>
      <c r="L45" s="520" t="e">
        <f>'Mapa Final'!AE35</f>
        <v>#DIV/0!</v>
      </c>
      <c r="M45" s="526" t="e">
        <f>'Mapa Final'!AG35</f>
        <v>#DIV/0!</v>
      </c>
      <c r="N45" s="520">
        <f>'Mapa Final'!AH35</f>
        <v>0</v>
      </c>
      <c r="O45" s="523"/>
      <c r="P45" s="523"/>
      <c r="Q45" s="523"/>
      <c r="R45" s="523"/>
      <c r="S45" s="523"/>
      <c r="T45" s="523"/>
    </row>
    <row r="46" spans="1:23" hidden="1">
      <c r="A46" s="489"/>
      <c r="B46" s="410"/>
      <c r="C46" s="492"/>
      <c r="D46" s="492"/>
      <c r="E46" s="476"/>
      <c r="F46" s="476"/>
      <c r="G46" s="476"/>
      <c r="H46" s="512"/>
      <c r="I46" s="515"/>
      <c r="J46" s="518"/>
      <c r="K46" s="521"/>
      <c r="L46" s="521"/>
      <c r="M46" s="527"/>
      <c r="N46" s="521"/>
      <c r="O46" s="524"/>
      <c r="P46" s="524"/>
      <c r="Q46" s="524"/>
      <c r="R46" s="524"/>
      <c r="S46" s="524"/>
      <c r="T46" s="524"/>
    </row>
    <row r="47" spans="1:23" hidden="1">
      <c r="A47" s="489"/>
      <c r="B47" s="410"/>
      <c r="C47" s="492"/>
      <c r="D47" s="492"/>
      <c r="E47" s="476"/>
      <c r="F47" s="476"/>
      <c r="G47" s="476"/>
      <c r="H47" s="512"/>
      <c r="I47" s="515"/>
      <c r="J47" s="518"/>
      <c r="K47" s="521"/>
      <c r="L47" s="521"/>
      <c r="M47" s="527"/>
      <c r="N47" s="521"/>
      <c r="O47" s="524"/>
      <c r="P47" s="524"/>
      <c r="Q47" s="524"/>
      <c r="R47" s="524"/>
      <c r="S47" s="524"/>
      <c r="T47" s="524"/>
    </row>
    <row r="48" spans="1:23" hidden="1">
      <c r="A48" s="489"/>
      <c r="B48" s="410"/>
      <c r="C48" s="492"/>
      <c r="D48" s="492"/>
      <c r="E48" s="476"/>
      <c r="F48" s="476"/>
      <c r="G48" s="476"/>
      <c r="H48" s="512"/>
      <c r="I48" s="515"/>
      <c r="J48" s="518"/>
      <c r="K48" s="521"/>
      <c r="L48" s="521"/>
      <c r="M48" s="527"/>
      <c r="N48" s="521"/>
      <c r="O48" s="524"/>
      <c r="P48" s="524"/>
      <c r="Q48" s="524"/>
      <c r="R48" s="524"/>
      <c r="S48" s="524"/>
      <c r="T48" s="524"/>
    </row>
    <row r="49" spans="1:20" ht="15.75" hidden="1" thickBot="1">
      <c r="A49" s="490"/>
      <c r="B49" s="541"/>
      <c r="C49" s="493"/>
      <c r="D49" s="493"/>
      <c r="E49" s="477"/>
      <c r="F49" s="477"/>
      <c r="G49" s="477"/>
      <c r="H49" s="513"/>
      <c r="I49" s="516"/>
      <c r="J49" s="519"/>
      <c r="K49" s="522"/>
      <c r="L49" s="522"/>
      <c r="M49" s="528"/>
      <c r="N49" s="522"/>
      <c r="O49" s="525"/>
      <c r="P49" s="525"/>
      <c r="Q49" s="525"/>
      <c r="R49" s="525"/>
      <c r="S49" s="525"/>
      <c r="T49" s="525"/>
    </row>
    <row r="50" spans="1:20" hidden="1">
      <c r="A50" s="488">
        <f>'Mapa Final'!A40</f>
        <v>0</v>
      </c>
      <c r="B50" s="540">
        <f>'Mapa Final'!B40</f>
        <v>0</v>
      </c>
      <c r="C50" s="491">
        <f>'Mapa Final'!C40</f>
        <v>0</v>
      </c>
      <c r="D50" s="491">
        <f>'Mapa Final'!D40</f>
        <v>0</v>
      </c>
      <c r="E50" s="475">
        <f>'Mapa Final'!E40</f>
        <v>0</v>
      </c>
      <c r="F50" s="475">
        <f>'Mapa Final'!F40</f>
        <v>0</v>
      </c>
      <c r="G50" s="475">
        <f>'Mapa Final'!G40</f>
        <v>0</v>
      </c>
      <c r="H50" s="511" t="str">
        <f>'Mapa Final'!I40</f>
        <v>Muy Baja</v>
      </c>
      <c r="I50" s="514" t="b">
        <f>'Mapa Final'!L40</f>
        <v>0</v>
      </c>
      <c r="J50" s="517" t="e">
        <f>'Mapa Final'!N40</f>
        <v>#N/A</v>
      </c>
      <c r="K50" s="520" t="e">
        <f>'Mapa Final'!AA40</f>
        <v>#DIV/0!</v>
      </c>
      <c r="L50" s="520" t="e">
        <f>'Mapa Final'!AE40</f>
        <v>#DIV/0!</v>
      </c>
      <c r="M50" s="526" t="e">
        <f>'Mapa Final'!AG40</f>
        <v>#DIV/0!</v>
      </c>
      <c r="N50" s="520">
        <f>'Mapa Final'!AH40</f>
        <v>0</v>
      </c>
      <c r="O50" s="523"/>
      <c r="P50" s="523"/>
      <c r="Q50" s="523"/>
      <c r="R50" s="523"/>
      <c r="S50" s="523"/>
      <c r="T50" s="523"/>
    </row>
    <row r="51" spans="1:20" hidden="1">
      <c r="A51" s="489"/>
      <c r="B51" s="410"/>
      <c r="C51" s="492"/>
      <c r="D51" s="492"/>
      <c r="E51" s="476"/>
      <c r="F51" s="476"/>
      <c r="G51" s="476"/>
      <c r="H51" s="512"/>
      <c r="I51" s="515"/>
      <c r="J51" s="518"/>
      <c r="K51" s="521"/>
      <c r="L51" s="521"/>
      <c r="M51" s="527"/>
      <c r="N51" s="521"/>
      <c r="O51" s="524"/>
      <c r="P51" s="524"/>
      <c r="Q51" s="524"/>
      <c r="R51" s="524"/>
      <c r="S51" s="524"/>
      <c r="T51" s="524"/>
    </row>
    <row r="52" spans="1:20" hidden="1">
      <c r="A52" s="489"/>
      <c r="B52" s="410"/>
      <c r="C52" s="492"/>
      <c r="D52" s="492"/>
      <c r="E52" s="476"/>
      <c r="F52" s="476"/>
      <c r="G52" s="476"/>
      <c r="H52" s="512"/>
      <c r="I52" s="515"/>
      <c r="J52" s="518"/>
      <c r="K52" s="521"/>
      <c r="L52" s="521"/>
      <c r="M52" s="527"/>
      <c r="N52" s="521"/>
      <c r="O52" s="524"/>
      <c r="P52" s="524"/>
      <c r="Q52" s="524"/>
      <c r="R52" s="524"/>
      <c r="S52" s="524"/>
      <c r="T52" s="524"/>
    </row>
    <row r="53" spans="1:20" hidden="1">
      <c r="A53" s="489"/>
      <c r="B53" s="410"/>
      <c r="C53" s="492"/>
      <c r="D53" s="492"/>
      <c r="E53" s="476"/>
      <c r="F53" s="476"/>
      <c r="G53" s="476"/>
      <c r="H53" s="512"/>
      <c r="I53" s="515"/>
      <c r="J53" s="518"/>
      <c r="K53" s="521"/>
      <c r="L53" s="521"/>
      <c r="M53" s="527"/>
      <c r="N53" s="521"/>
      <c r="O53" s="524"/>
      <c r="P53" s="524"/>
      <c r="Q53" s="524"/>
      <c r="R53" s="524"/>
      <c r="S53" s="524"/>
      <c r="T53" s="524"/>
    </row>
    <row r="54" spans="1:20" ht="15.75" hidden="1" thickBot="1">
      <c r="A54" s="490"/>
      <c r="B54" s="541"/>
      <c r="C54" s="493"/>
      <c r="D54" s="493"/>
      <c r="E54" s="477"/>
      <c r="F54" s="477"/>
      <c r="G54" s="477"/>
      <c r="H54" s="513"/>
      <c r="I54" s="516"/>
      <c r="J54" s="519"/>
      <c r="K54" s="522"/>
      <c r="L54" s="522"/>
      <c r="M54" s="528"/>
      <c r="N54" s="522"/>
      <c r="O54" s="525"/>
      <c r="P54" s="525"/>
      <c r="Q54" s="525"/>
      <c r="R54" s="525"/>
      <c r="S54" s="525"/>
      <c r="T54" s="525"/>
    </row>
    <row r="55" spans="1:20" hidden="1">
      <c r="A55" s="488">
        <f>'Mapa Final'!A45</f>
        <v>0</v>
      </c>
      <c r="B55" s="540">
        <f>'Mapa Final'!B45</f>
        <v>0</v>
      </c>
      <c r="C55" s="491">
        <f>'Mapa Final'!C45</f>
        <v>0</v>
      </c>
      <c r="D55" s="491">
        <f>'Mapa Final'!D45</f>
        <v>0</v>
      </c>
      <c r="E55" s="475">
        <f>'Mapa Final'!E45</f>
        <v>0</v>
      </c>
      <c r="F55" s="475">
        <f>'Mapa Final'!F45</f>
        <v>0</v>
      </c>
      <c r="G55" s="475">
        <f>'Mapa Final'!G45</f>
        <v>0</v>
      </c>
      <c r="H55" s="511" t="str">
        <f>'Mapa Final'!I45</f>
        <v>Muy Baja</v>
      </c>
      <c r="I55" s="514" t="b">
        <f>'Mapa Final'!L45</f>
        <v>0</v>
      </c>
      <c r="J55" s="517" t="e">
        <f>'Mapa Final'!N45</f>
        <v>#N/A</v>
      </c>
      <c r="K55" s="520" t="e">
        <f>'Mapa Final'!AA45</f>
        <v>#DIV/0!</v>
      </c>
      <c r="L55" s="520" t="e">
        <f>'Mapa Final'!AE45</f>
        <v>#DIV/0!</v>
      </c>
      <c r="M55" s="526" t="e">
        <f>'Mapa Final'!AG45</f>
        <v>#DIV/0!</v>
      </c>
      <c r="N55" s="520">
        <f>'Mapa Final'!AH45</f>
        <v>0</v>
      </c>
      <c r="O55" s="523"/>
      <c r="P55" s="523"/>
      <c r="Q55" s="523"/>
      <c r="R55" s="523"/>
      <c r="S55" s="523"/>
      <c r="T55" s="523"/>
    </row>
    <row r="56" spans="1:20" hidden="1">
      <c r="A56" s="489"/>
      <c r="B56" s="410"/>
      <c r="C56" s="492"/>
      <c r="D56" s="492"/>
      <c r="E56" s="476"/>
      <c r="F56" s="476"/>
      <c r="G56" s="476"/>
      <c r="H56" s="512"/>
      <c r="I56" s="515"/>
      <c r="J56" s="518"/>
      <c r="K56" s="521"/>
      <c r="L56" s="521"/>
      <c r="M56" s="527"/>
      <c r="N56" s="521"/>
      <c r="O56" s="524"/>
      <c r="P56" s="524"/>
      <c r="Q56" s="524"/>
      <c r="R56" s="524"/>
      <c r="S56" s="524"/>
      <c r="T56" s="524"/>
    </row>
    <row r="57" spans="1:20" hidden="1">
      <c r="A57" s="489"/>
      <c r="B57" s="410"/>
      <c r="C57" s="492"/>
      <c r="D57" s="492"/>
      <c r="E57" s="476"/>
      <c r="F57" s="476"/>
      <c r="G57" s="476"/>
      <c r="H57" s="512"/>
      <c r="I57" s="515"/>
      <c r="J57" s="518"/>
      <c r="K57" s="521"/>
      <c r="L57" s="521"/>
      <c r="M57" s="527"/>
      <c r="N57" s="521"/>
      <c r="O57" s="524"/>
      <c r="P57" s="524"/>
      <c r="Q57" s="524"/>
      <c r="R57" s="524"/>
      <c r="S57" s="524"/>
      <c r="T57" s="524"/>
    </row>
    <row r="58" spans="1:20" hidden="1">
      <c r="A58" s="489"/>
      <c r="B58" s="410"/>
      <c r="C58" s="492"/>
      <c r="D58" s="492"/>
      <c r="E58" s="476"/>
      <c r="F58" s="476"/>
      <c r="G58" s="476"/>
      <c r="H58" s="512"/>
      <c r="I58" s="515"/>
      <c r="J58" s="518"/>
      <c r="K58" s="521"/>
      <c r="L58" s="521"/>
      <c r="M58" s="527"/>
      <c r="N58" s="521"/>
      <c r="O58" s="524"/>
      <c r="P58" s="524"/>
      <c r="Q58" s="524"/>
      <c r="R58" s="524"/>
      <c r="S58" s="524"/>
      <c r="T58" s="524"/>
    </row>
    <row r="59" spans="1:20" ht="15.75" hidden="1" thickBot="1">
      <c r="A59" s="490"/>
      <c r="B59" s="541"/>
      <c r="C59" s="493"/>
      <c r="D59" s="493"/>
      <c r="E59" s="477"/>
      <c r="F59" s="477"/>
      <c r="G59" s="477"/>
      <c r="H59" s="513"/>
      <c r="I59" s="516"/>
      <c r="J59" s="519"/>
      <c r="K59" s="522"/>
      <c r="L59" s="522"/>
      <c r="M59" s="528"/>
      <c r="N59" s="522"/>
      <c r="O59" s="525"/>
      <c r="P59" s="525"/>
      <c r="Q59" s="525"/>
      <c r="R59" s="525"/>
      <c r="S59" s="525"/>
      <c r="T59" s="525"/>
    </row>
    <row r="60" spans="1:20" hidden="1"/>
    <row r="61" spans="1:20" hidden="1"/>
    <row r="62" spans="1:20" hidden="1"/>
    <row r="63" spans="1:20" hidden="1"/>
    <row r="64" spans="1:20" hidden="1"/>
    <row r="65" hidden="1"/>
    <row r="66" hidden="1"/>
    <row r="67" hidden="1"/>
    <row r="68" hidden="1"/>
    <row r="69" hidden="1"/>
    <row r="70" hidden="1"/>
  </sheetData>
  <mergeCells count="232">
    <mergeCell ref="U7:U8"/>
    <mergeCell ref="V7:V8"/>
    <mergeCell ref="W7:W8"/>
    <mergeCell ref="W10:W14"/>
    <mergeCell ref="W25:W29"/>
    <mergeCell ref="U30:U34"/>
    <mergeCell ref="V30:V34"/>
    <mergeCell ref="W30:W34"/>
    <mergeCell ref="U35:U39"/>
    <mergeCell ref="V35:V39"/>
    <mergeCell ref="W35:W39"/>
    <mergeCell ref="U10:U14"/>
    <mergeCell ref="V10:V14"/>
    <mergeCell ref="U25:U29"/>
    <mergeCell ref="V25:V2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E15:E19"/>
    <mergeCell ref="R1:V3"/>
    <mergeCell ref="D5:V5"/>
    <mergeCell ref="D6:V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5:U29" r:id="rId1" display="Seguimiento Anticorrupción" xr:uid="{47455C09-4ACF-441A-9735-D3123FD497C0}"/>
    <hyperlink ref="U35:U39" r:id="rId2" display="Seguimiento Ambiental" xr:uid="{07C9D7E8-7892-4CD8-B00F-7295EBBC0A9F}"/>
    <hyperlink ref="U10:U14" r:id="rId3" display="Registro de Usuarios que solicitan Orientación" xr:uid="{F50A37E4-6596-4603-BE9E-26A60056D9EC}"/>
  </hyperlinks>
  <pageMargins left="0.7" right="0.7" top="0.75" bottom="0.75" header="0.3" footer="0.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60"/>
  <sheetViews>
    <sheetView zoomScale="71" zoomScaleNormal="71" workbookViewId="0">
      <selection activeCell="U7" sqref="U7:W39"/>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7" width="14.42578125" customWidth="1"/>
    <col min="18" max="18" width="17.42578125" customWidth="1"/>
    <col min="19" max="19" width="16.28515625" customWidth="1"/>
    <col min="20" max="20" width="16.140625" customWidth="1"/>
    <col min="21" max="176" width="11.42578125" style="6"/>
  </cols>
  <sheetData>
    <row r="1" spans="1:278" s="141" customFormat="1" ht="16.5" customHeight="1">
      <c r="A1" s="428"/>
      <c r="B1" s="429"/>
      <c r="C1" s="429"/>
      <c r="D1" s="505" t="s">
        <v>626</v>
      </c>
      <c r="E1" s="505"/>
      <c r="F1" s="505"/>
      <c r="G1" s="505"/>
      <c r="H1" s="505"/>
      <c r="I1" s="505"/>
      <c r="J1" s="505"/>
      <c r="K1" s="505"/>
      <c r="L1" s="505"/>
      <c r="M1" s="505"/>
      <c r="N1" s="505"/>
      <c r="O1" s="505"/>
      <c r="P1" s="505"/>
      <c r="Q1" s="505"/>
      <c r="R1" s="478" t="s">
        <v>538</v>
      </c>
      <c r="S1" s="478"/>
      <c r="T1" s="478"/>
      <c r="U1" s="478"/>
      <c r="V1" s="478"/>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30"/>
      <c r="B2" s="431"/>
      <c r="C2" s="431"/>
      <c r="D2" s="505"/>
      <c r="E2" s="505"/>
      <c r="F2" s="505"/>
      <c r="G2" s="505"/>
      <c r="H2" s="505"/>
      <c r="I2" s="505"/>
      <c r="J2" s="505"/>
      <c r="K2" s="505"/>
      <c r="L2" s="505"/>
      <c r="M2" s="505"/>
      <c r="N2" s="505"/>
      <c r="O2" s="505"/>
      <c r="P2" s="505"/>
      <c r="Q2" s="505"/>
      <c r="R2" s="478"/>
      <c r="S2" s="478"/>
      <c r="T2" s="478"/>
      <c r="U2" s="478"/>
      <c r="V2" s="478"/>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3"/>
      <c r="D3" s="505"/>
      <c r="E3" s="505"/>
      <c r="F3" s="505"/>
      <c r="G3" s="505"/>
      <c r="H3" s="505"/>
      <c r="I3" s="505"/>
      <c r="J3" s="505"/>
      <c r="K3" s="505"/>
      <c r="L3" s="505"/>
      <c r="M3" s="505"/>
      <c r="N3" s="505"/>
      <c r="O3" s="505"/>
      <c r="P3" s="505"/>
      <c r="Q3" s="505"/>
      <c r="R3" s="478"/>
      <c r="S3" s="478"/>
      <c r="T3" s="478"/>
      <c r="U3" s="478"/>
      <c r="V3" s="478"/>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21" t="s">
        <v>539</v>
      </c>
      <c r="B4" s="422"/>
      <c r="C4" s="422"/>
      <c r="D4" s="224" t="str">
        <f>'Mapa Final'!D4</f>
        <v>Registro y control de abogados y auxiliares de la justicia</v>
      </c>
      <c r="E4" s="226"/>
      <c r="F4" s="227"/>
      <c r="G4" s="227"/>
      <c r="H4" s="227"/>
      <c r="I4" s="227"/>
      <c r="J4" s="227"/>
      <c r="K4" s="227"/>
      <c r="L4" s="227"/>
      <c r="M4" s="227"/>
      <c r="N4" s="227"/>
      <c r="O4" s="227"/>
      <c r="P4" s="227"/>
      <c r="Q4" s="227"/>
      <c r="R4" s="227"/>
      <c r="S4" s="227"/>
      <c r="T4" s="227"/>
      <c r="U4" s="227"/>
      <c r="V4" s="228"/>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21" t="s">
        <v>541</v>
      </c>
      <c r="B5" s="422"/>
      <c r="C5" s="422"/>
      <c r="D5" s="47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79"/>
      <c r="F5" s="479"/>
      <c r="G5" s="479"/>
      <c r="H5" s="479"/>
      <c r="I5" s="479"/>
      <c r="J5" s="479"/>
      <c r="K5" s="479"/>
      <c r="L5" s="479"/>
      <c r="M5" s="479"/>
      <c r="N5" s="479"/>
      <c r="O5" s="479"/>
      <c r="P5" s="479"/>
      <c r="Q5" s="479"/>
      <c r="R5" s="479"/>
      <c r="S5" s="479"/>
      <c r="T5" s="479"/>
      <c r="U5" s="479"/>
      <c r="V5" s="479"/>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21" t="s">
        <v>543</v>
      </c>
      <c r="B6" s="422"/>
      <c r="C6" s="422"/>
      <c r="D6" s="480" t="str">
        <f>'Mapa Final'!D6</f>
        <v>Nivel Seccional</v>
      </c>
      <c r="E6" s="481"/>
      <c r="F6" s="481"/>
      <c r="G6" s="481"/>
      <c r="H6" s="481"/>
      <c r="I6" s="481"/>
      <c r="J6" s="481"/>
      <c r="K6" s="481"/>
      <c r="L6" s="481"/>
      <c r="M6" s="481"/>
      <c r="N6" s="481"/>
      <c r="O6" s="481"/>
      <c r="P6" s="481"/>
      <c r="Q6" s="481"/>
      <c r="R6" s="481"/>
      <c r="S6" s="481"/>
      <c r="T6" s="481"/>
      <c r="U6" s="481"/>
      <c r="V6" s="482"/>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46.5" customHeight="1" thickTop="1" thickBot="1">
      <c r="A7" s="500" t="s">
        <v>605</v>
      </c>
      <c r="B7" s="501"/>
      <c r="C7" s="501"/>
      <c r="D7" s="501"/>
      <c r="E7" s="501"/>
      <c r="F7" s="502"/>
      <c r="G7" s="165"/>
      <c r="H7" s="503" t="s">
        <v>606</v>
      </c>
      <c r="I7" s="503"/>
      <c r="J7" s="503"/>
      <c r="K7" s="503" t="s">
        <v>607</v>
      </c>
      <c r="L7" s="503"/>
      <c r="M7" s="503"/>
      <c r="N7" s="504" t="s">
        <v>608</v>
      </c>
      <c r="O7" s="506" t="s">
        <v>609</v>
      </c>
      <c r="P7" s="483" t="s">
        <v>610</v>
      </c>
      <c r="Q7" s="484"/>
      <c r="R7" s="483" t="s">
        <v>611</v>
      </c>
      <c r="S7" s="484"/>
      <c r="T7" s="485" t="s">
        <v>627</v>
      </c>
      <c r="U7" s="485" t="s">
        <v>613</v>
      </c>
      <c r="V7" s="542" t="s">
        <v>614</v>
      </c>
      <c r="W7" s="542" t="s">
        <v>615</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27</v>
      </c>
      <c r="B8" s="173" t="s">
        <v>550</v>
      </c>
      <c r="C8" s="174" t="s">
        <v>238</v>
      </c>
      <c r="D8" s="166" t="s">
        <v>551</v>
      </c>
      <c r="E8" s="208" t="s">
        <v>242</v>
      </c>
      <c r="F8" s="208" t="s">
        <v>244</v>
      </c>
      <c r="G8" s="208" t="s">
        <v>246</v>
      </c>
      <c r="H8" s="167" t="s">
        <v>616</v>
      </c>
      <c r="I8" s="167" t="s">
        <v>497</v>
      </c>
      <c r="J8" s="167" t="s">
        <v>617</v>
      </c>
      <c r="K8" s="167" t="s">
        <v>616</v>
      </c>
      <c r="L8" s="167" t="s">
        <v>618</v>
      </c>
      <c r="M8" s="167" t="s">
        <v>617</v>
      </c>
      <c r="N8" s="504"/>
      <c r="O8" s="507"/>
      <c r="P8" s="168" t="s">
        <v>619</v>
      </c>
      <c r="Q8" s="168" t="s">
        <v>620</v>
      </c>
      <c r="R8" s="168" t="s">
        <v>621</v>
      </c>
      <c r="S8" s="168" t="s">
        <v>622</v>
      </c>
      <c r="T8" s="485"/>
      <c r="U8" s="485"/>
      <c r="V8" s="543"/>
      <c r="W8" s="543"/>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486"/>
      <c r="B9" s="487"/>
      <c r="C9" s="487"/>
      <c r="D9" s="487"/>
      <c r="E9" s="487"/>
      <c r="F9" s="487"/>
      <c r="G9" s="487"/>
      <c r="H9" s="487"/>
      <c r="I9" s="487"/>
      <c r="J9" s="487"/>
      <c r="K9" s="487"/>
      <c r="L9" s="487"/>
      <c r="M9" s="487"/>
      <c r="N9" s="487"/>
      <c r="T9" s="169"/>
      <c r="U9" s="222"/>
      <c r="V9" s="22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488">
        <f>'Mapa Final'!A10</f>
        <v>1</v>
      </c>
      <c r="B10" s="540" t="str">
        <f>'Mapa Final'!B10</f>
        <v>Desacierto en la información brindada a los usuarios internos y extenos para trámite ante URNA</v>
      </c>
      <c r="C10" s="491" t="str">
        <f>'Mapa Final'!C10</f>
        <v>Afectación en la Prestación del Servicio de Justicia</v>
      </c>
      <c r="D10" s="491"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75" t="str">
        <f>'Mapa Final'!E10</f>
        <v>Desconocimiento de los tramites de la URNA por parte del persona encargado de brindar la información</v>
      </c>
      <c r="F10" s="475" t="str">
        <f>'Mapa Final'!F10</f>
        <v>Posibilidad de afectación de la prestación del servicio de justicia por Desconocimiento de los tramites de la URNA por parte del persona encargado de brindar la información</v>
      </c>
      <c r="G10" s="475" t="str">
        <f>'Mapa Final'!G10</f>
        <v>Usuarios, productos y prácticas organizacionales</v>
      </c>
      <c r="H10" s="511" t="str">
        <f>'Mapa Final'!I10</f>
        <v>Media</v>
      </c>
      <c r="I10" s="514" t="str">
        <f>'Mapa Final'!L10</f>
        <v>Mayor</v>
      </c>
      <c r="J10" s="517" t="str">
        <f>'Mapa Final'!N10</f>
        <v xml:space="preserve">Alto </v>
      </c>
      <c r="K10" s="520" t="str">
        <f>'Mapa Final'!AA10</f>
        <v>Baja</v>
      </c>
      <c r="L10" s="520" t="str">
        <f>'Mapa Final'!AE10</f>
        <v>Mayor</v>
      </c>
      <c r="M10" s="526" t="str">
        <f>'Mapa Final'!AG10</f>
        <v xml:space="preserve">Alto </v>
      </c>
      <c r="N10" s="520" t="str">
        <f>'Mapa Final'!AH10</f>
        <v>Reducir(mitigar)</v>
      </c>
      <c r="O10" s="494"/>
      <c r="P10" s="523"/>
      <c r="Q10" s="508"/>
      <c r="R10" s="529"/>
      <c r="S10" s="494"/>
      <c r="T10" s="497"/>
      <c r="U10" s="544"/>
      <c r="V10" s="494"/>
      <c r="W10" s="49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489"/>
      <c r="B11" s="547"/>
      <c r="C11" s="492"/>
      <c r="D11" s="492"/>
      <c r="E11" s="476"/>
      <c r="F11" s="476"/>
      <c r="G11" s="476"/>
      <c r="H11" s="512"/>
      <c r="I11" s="515"/>
      <c r="J11" s="518"/>
      <c r="K11" s="521"/>
      <c r="L11" s="521"/>
      <c r="M11" s="527"/>
      <c r="N11" s="521"/>
      <c r="O11" s="495"/>
      <c r="P11" s="524"/>
      <c r="Q11" s="509"/>
      <c r="R11" s="509"/>
      <c r="S11" s="495"/>
      <c r="T11" s="498"/>
      <c r="U11" s="545"/>
      <c r="V11" s="495"/>
      <c r="W11" s="49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489"/>
      <c r="B12" s="547"/>
      <c r="C12" s="492"/>
      <c r="D12" s="492"/>
      <c r="E12" s="476"/>
      <c r="F12" s="476"/>
      <c r="G12" s="476"/>
      <c r="H12" s="512"/>
      <c r="I12" s="515"/>
      <c r="J12" s="518"/>
      <c r="K12" s="521"/>
      <c r="L12" s="521"/>
      <c r="M12" s="527"/>
      <c r="N12" s="521"/>
      <c r="O12" s="495"/>
      <c r="P12" s="524"/>
      <c r="Q12" s="509"/>
      <c r="R12" s="509"/>
      <c r="S12" s="495"/>
      <c r="T12" s="498"/>
      <c r="U12" s="545"/>
      <c r="V12" s="495"/>
      <c r="W12" s="49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489"/>
      <c r="B13" s="547"/>
      <c r="C13" s="492"/>
      <c r="D13" s="492"/>
      <c r="E13" s="476"/>
      <c r="F13" s="476"/>
      <c r="G13" s="476"/>
      <c r="H13" s="512"/>
      <c r="I13" s="515"/>
      <c r="J13" s="518"/>
      <c r="K13" s="521"/>
      <c r="L13" s="521"/>
      <c r="M13" s="527"/>
      <c r="N13" s="521"/>
      <c r="O13" s="495"/>
      <c r="P13" s="524"/>
      <c r="Q13" s="509"/>
      <c r="R13" s="509"/>
      <c r="S13" s="495"/>
      <c r="T13" s="498"/>
      <c r="U13" s="545"/>
      <c r="V13" s="495"/>
      <c r="W13" s="495"/>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490"/>
      <c r="B14" s="548"/>
      <c r="C14" s="493"/>
      <c r="D14" s="493"/>
      <c r="E14" s="477"/>
      <c r="F14" s="477"/>
      <c r="G14" s="477"/>
      <c r="H14" s="513"/>
      <c r="I14" s="516"/>
      <c r="J14" s="519"/>
      <c r="K14" s="522"/>
      <c r="L14" s="522"/>
      <c r="M14" s="528"/>
      <c r="N14" s="522"/>
      <c r="O14" s="496"/>
      <c r="P14" s="525"/>
      <c r="Q14" s="510"/>
      <c r="R14" s="510"/>
      <c r="S14" s="496"/>
      <c r="T14" s="499"/>
      <c r="U14" s="546"/>
      <c r="V14" s="496"/>
      <c r="W14" s="49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hidden="1" customHeight="1">
      <c r="A15" s="488" t="e">
        <f>'Mapa Final'!#REF!</f>
        <v>#REF!</v>
      </c>
      <c r="B15" s="540" t="e">
        <f>'Mapa Final'!#REF!</f>
        <v>#REF!</v>
      </c>
      <c r="C15" s="491" t="e">
        <f>'Mapa Final'!#REF!</f>
        <v>#REF!</v>
      </c>
      <c r="D15" s="491" t="e">
        <f>'Mapa Final'!#REF!</f>
        <v>#REF!</v>
      </c>
      <c r="E15" s="475" t="e">
        <f>'Mapa Final'!#REF!</f>
        <v>#REF!</v>
      </c>
      <c r="F15" s="475" t="e">
        <f>'Mapa Final'!#REF!</f>
        <v>#REF!</v>
      </c>
      <c r="G15" s="475" t="e">
        <f>'Mapa Final'!#REF!</f>
        <v>#REF!</v>
      </c>
      <c r="H15" s="511" t="e">
        <f>'Mapa Final'!#REF!</f>
        <v>#REF!</v>
      </c>
      <c r="I15" s="514" t="e">
        <f>'Mapa Final'!#REF!</f>
        <v>#REF!</v>
      </c>
      <c r="J15" s="517" t="e">
        <f>'Mapa Final'!#REF!</f>
        <v>#REF!</v>
      </c>
      <c r="K15" s="520" t="e">
        <f>'Mapa Final'!#REF!</f>
        <v>#REF!</v>
      </c>
      <c r="L15" s="520" t="e">
        <f>'Mapa Final'!#REF!</f>
        <v>#REF!</v>
      </c>
      <c r="M15" s="526" t="e">
        <f>'Mapa Final'!#REF!</f>
        <v>#REF!</v>
      </c>
      <c r="N15" s="520" t="e">
        <f>'Mapa Final'!#REF!</f>
        <v>#REF!</v>
      </c>
      <c r="O15" s="523"/>
      <c r="P15" s="523"/>
      <c r="Q15" s="523"/>
      <c r="R15" s="523"/>
      <c r="S15" s="523"/>
      <c r="T15" s="523"/>
      <c r="U15" s="223"/>
      <c r="V15" s="223"/>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hidden="1" customHeight="1">
      <c r="A16" s="489"/>
      <c r="B16" s="547"/>
      <c r="C16" s="492"/>
      <c r="D16" s="492"/>
      <c r="E16" s="476"/>
      <c r="F16" s="476"/>
      <c r="G16" s="476"/>
      <c r="H16" s="512"/>
      <c r="I16" s="515"/>
      <c r="J16" s="518"/>
      <c r="K16" s="521"/>
      <c r="L16" s="521"/>
      <c r="M16" s="527"/>
      <c r="N16" s="521"/>
      <c r="O16" s="524"/>
      <c r="P16" s="524"/>
      <c r="Q16" s="524"/>
      <c r="R16" s="524"/>
      <c r="S16" s="524"/>
      <c r="T16" s="524"/>
      <c r="U16" s="223"/>
      <c r="V16" s="223"/>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hidden="1" customHeight="1">
      <c r="A17" s="489"/>
      <c r="B17" s="547"/>
      <c r="C17" s="492"/>
      <c r="D17" s="492"/>
      <c r="E17" s="476"/>
      <c r="F17" s="476"/>
      <c r="G17" s="476"/>
      <c r="H17" s="512"/>
      <c r="I17" s="515"/>
      <c r="J17" s="518"/>
      <c r="K17" s="521"/>
      <c r="L17" s="521"/>
      <c r="M17" s="527"/>
      <c r="N17" s="521"/>
      <c r="O17" s="524"/>
      <c r="P17" s="524"/>
      <c r="Q17" s="524"/>
      <c r="R17" s="524"/>
      <c r="S17" s="524"/>
      <c r="T17" s="524"/>
      <c r="U17" s="223"/>
      <c r="V17" s="223"/>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hidden="1" customHeight="1">
      <c r="A18" s="489"/>
      <c r="B18" s="547"/>
      <c r="C18" s="492"/>
      <c r="D18" s="492"/>
      <c r="E18" s="476"/>
      <c r="F18" s="476"/>
      <c r="G18" s="476"/>
      <c r="H18" s="512"/>
      <c r="I18" s="515"/>
      <c r="J18" s="518"/>
      <c r="K18" s="521"/>
      <c r="L18" s="521"/>
      <c r="M18" s="527"/>
      <c r="N18" s="521"/>
      <c r="O18" s="524"/>
      <c r="P18" s="524"/>
      <c r="Q18" s="524"/>
      <c r="R18" s="524"/>
      <c r="S18" s="524"/>
      <c r="T18" s="524"/>
      <c r="U18" s="223"/>
      <c r="V18" s="223"/>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hidden="1" customHeight="1" thickBot="1">
      <c r="A19" s="490"/>
      <c r="B19" s="548"/>
      <c r="C19" s="493"/>
      <c r="D19" s="493"/>
      <c r="E19" s="477"/>
      <c r="F19" s="477"/>
      <c r="G19" s="477"/>
      <c r="H19" s="513"/>
      <c r="I19" s="516"/>
      <c r="J19" s="519"/>
      <c r="K19" s="522"/>
      <c r="L19" s="522"/>
      <c r="M19" s="528"/>
      <c r="N19" s="522"/>
      <c r="O19" s="525"/>
      <c r="P19" s="525"/>
      <c r="Q19" s="525"/>
      <c r="R19" s="525"/>
      <c r="S19" s="525"/>
      <c r="T19" s="525"/>
      <c r="U19" s="223"/>
      <c r="V19" s="223"/>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idden="1">
      <c r="A20" s="488" t="e">
        <f>'Mapa Final'!#REF!</f>
        <v>#REF!</v>
      </c>
      <c r="B20" s="540" t="e">
        <f>'Mapa Final'!#REF!</f>
        <v>#REF!</v>
      </c>
      <c r="C20" s="491" t="e">
        <f>'Mapa Final'!#REF!</f>
        <v>#REF!</v>
      </c>
      <c r="D20" s="491" t="e">
        <f>'Mapa Final'!#REF!</f>
        <v>#REF!</v>
      </c>
      <c r="E20" s="475" t="e">
        <f>'Mapa Final'!#REF!</f>
        <v>#REF!</v>
      </c>
      <c r="F20" s="475" t="e">
        <f>'Mapa Final'!#REF!</f>
        <v>#REF!</v>
      </c>
      <c r="G20" s="475" t="e">
        <f>'Mapa Final'!#REF!</f>
        <v>#REF!</v>
      </c>
      <c r="H20" s="511" t="e">
        <f>'Mapa Final'!#REF!</f>
        <v>#REF!</v>
      </c>
      <c r="I20" s="514" t="e">
        <f>'Mapa Final'!#REF!</f>
        <v>#REF!</v>
      </c>
      <c r="J20" s="517" t="e">
        <f>'Mapa Final'!#REF!</f>
        <v>#REF!</v>
      </c>
      <c r="K20" s="520" t="e">
        <f>'Mapa Final'!#REF!</f>
        <v>#REF!</v>
      </c>
      <c r="L20" s="520" t="e">
        <f>'Mapa Final'!#REF!</f>
        <v>#REF!</v>
      </c>
      <c r="M20" s="526" t="e">
        <f>'Mapa Final'!#REF!</f>
        <v>#REF!</v>
      </c>
      <c r="N20" s="520" t="e">
        <f>'Mapa Final'!#REF!</f>
        <v>#REF!</v>
      </c>
      <c r="O20" s="523"/>
      <c r="P20" s="523"/>
      <c r="Q20" s="523"/>
      <c r="R20" s="523"/>
      <c r="S20" s="523"/>
      <c r="T20" s="523"/>
      <c r="U20" s="223"/>
      <c r="V20" s="223"/>
    </row>
    <row r="21" spans="1:176" hidden="1">
      <c r="A21" s="489"/>
      <c r="B21" s="547"/>
      <c r="C21" s="492"/>
      <c r="D21" s="492"/>
      <c r="E21" s="476"/>
      <c r="F21" s="476"/>
      <c r="G21" s="476"/>
      <c r="H21" s="512"/>
      <c r="I21" s="515"/>
      <c r="J21" s="518"/>
      <c r="K21" s="521"/>
      <c r="L21" s="521"/>
      <c r="M21" s="527"/>
      <c r="N21" s="521"/>
      <c r="O21" s="524"/>
      <c r="P21" s="524"/>
      <c r="Q21" s="524"/>
      <c r="R21" s="524"/>
      <c r="S21" s="524"/>
      <c r="T21" s="524"/>
      <c r="U21" s="223"/>
      <c r="V21" s="223"/>
    </row>
    <row r="22" spans="1:176" hidden="1">
      <c r="A22" s="489"/>
      <c r="B22" s="547"/>
      <c r="C22" s="492"/>
      <c r="D22" s="492"/>
      <c r="E22" s="476"/>
      <c r="F22" s="476"/>
      <c r="G22" s="476"/>
      <c r="H22" s="512"/>
      <c r="I22" s="515"/>
      <c r="J22" s="518"/>
      <c r="K22" s="521"/>
      <c r="L22" s="521"/>
      <c r="M22" s="527"/>
      <c r="N22" s="521"/>
      <c r="O22" s="524"/>
      <c r="P22" s="524"/>
      <c r="Q22" s="524"/>
      <c r="R22" s="524"/>
      <c r="S22" s="524"/>
      <c r="T22" s="524"/>
      <c r="U22" s="223"/>
      <c r="V22" s="223"/>
    </row>
    <row r="23" spans="1:176" hidden="1">
      <c r="A23" s="489"/>
      <c r="B23" s="547"/>
      <c r="C23" s="492"/>
      <c r="D23" s="492"/>
      <c r="E23" s="476"/>
      <c r="F23" s="476"/>
      <c r="G23" s="476"/>
      <c r="H23" s="512"/>
      <c r="I23" s="515"/>
      <c r="J23" s="518"/>
      <c r="K23" s="521"/>
      <c r="L23" s="521"/>
      <c r="M23" s="527"/>
      <c r="N23" s="521"/>
      <c r="O23" s="524"/>
      <c r="P23" s="524"/>
      <c r="Q23" s="524"/>
      <c r="R23" s="524"/>
      <c r="S23" s="524"/>
      <c r="T23" s="524"/>
      <c r="U23" s="223"/>
      <c r="V23" s="223"/>
    </row>
    <row r="24" spans="1:176" ht="307.5" hidden="1" customHeight="1" thickBot="1">
      <c r="A24" s="490"/>
      <c r="B24" s="548"/>
      <c r="C24" s="493"/>
      <c r="D24" s="493"/>
      <c r="E24" s="477"/>
      <c r="F24" s="477"/>
      <c r="G24" s="477"/>
      <c r="H24" s="513"/>
      <c r="I24" s="516"/>
      <c r="J24" s="519"/>
      <c r="K24" s="522"/>
      <c r="L24" s="522"/>
      <c r="M24" s="528"/>
      <c r="N24" s="522"/>
      <c r="O24" s="525"/>
      <c r="P24" s="525"/>
      <c r="Q24" s="525"/>
      <c r="R24" s="525"/>
      <c r="S24" s="525"/>
      <c r="T24" s="525"/>
      <c r="U24" s="223"/>
      <c r="V24" s="223"/>
    </row>
    <row r="25" spans="1:176" ht="15" customHeight="1">
      <c r="A25" s="488">
        <v>2</v>
      </c>
      <c r="B25" s="540" t="str">
        <f>'Mapa Final'!B15</f>
        <v>Corrupción</v>
      </c>
      <c r="C25" s="491" t="str">
        <f>'Mapa Final'!C15</f>
        <v>Reputacional(Corrupción)</v>
      </c>
      <c r="D25" s="491"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75" t="str">
        <f>'Mapa Final'!E15</f>
        <v xml:space="preserve">Carencia de transparencia, etica y valores . </v>
      </c>
      <c r="F25" s="475" t="str">
        <f>'Mapa Final'!F15</f>
        <v xml:space="preserve">Posibilidad de afectación Reputacional(Corrupción), por carencia de transparencia, etica y valores . </v>
      </c>
      <c r="G25" s="475" t="str">
        <f>'Mapa Final'!G15</f>
        <v>Fraude Interno</v>
      </c>
      <c r="H25" s="511" t="str">
        <f>'Mapa Final'!I15</f>
        <v>Media</v>
      </c>
      <c r="I25" s="514" t="str">
        <f>'Mapa Final'!L15</f>
        <v>Moderado</v>
      </c>
      <c r="J25" s="517" t="str">
        <f>'Mapa Final'!N15</f>
        <v>Moderado</v>
      </c>
      <c r="K25" s="520" t="str">
        <f>'Mapa Final'!AA15</f>
        <v>Baja</v>
      </c>
      <c r="L25" s="520" t="str">
        <f>'Mapa Final'!AE15</f>
        <v>Moderado</v>
      </c>
      <c r="M25" s="526" t="str">
        <f>'Mapa Final'!AG15</f>
        <v>Moderado</v>
      </c>
      <c r="N25" s="520" t="str">
        <f>'Mapa Final'!AH15</f>
        <v>Reducir(mitigar)</v>
      </c>
      <c r="O25" s="550"/>
      <c r="P25" s="552"/>
      <c r="Q25" s="549"/>
      <c r="R25" s="554"/>
      <c r="S25" s="554"/>
      <c r="T25" s="549"/>
      <c r="U25" s="544"/>
      <c r="V25" s="494"/>
      <c r="W25" s="494"/>
    </row>
    <row r="26" spans="1:176" ht="14.45" customHeight="1">
      <c r="A26" s="489"/>
      <c r="B26" s="547"/>
      <c r="C26" s="492"/>
      <c r="D26" s="492"/>
      <c r="E26" s="476"/>
      <c r="F26" s="476"/>
      <c r="G26" s="476"/>
      <c r="H26" s="512"/>
      <c r="I26" s="515"/>
      <c r="J26" s="518"/>
      <c r="K26" s="521"/>
      <c r="L26" s="521"/>
      <c r="M26" s="527"/>
      <c r="N26" s="521"/>
      <c r="O26" s="551"/>
      <c r="P26" s="553"/>
      <c r="Q26" s="530"/>
      <c r="R26" s="553"/>
      <c r="S26" s="553"/>
      <c r="T26" s="530"/>
      <c r="U26" s="545"/>
      <c r="V26" s="495"/>
      <c r="W26" s="495"/>
    </row>
    <row r="27" spans="1:176" ht="14.45" customHeight="1">
      <c r="A27" s="489"/>
      <c r="B27" s="547"/>
      <c r="C27" s="492"/>
      <c r="D27" s="492"/>
      <c r="E27" s="476"/>
      <c r="F27" s="476"/>
      <c r="G27" s="476"/>
      <c r="H27" s="512"/>
      <c r="I27" s="515"/>
      <c r="J27" s="518"/>
      <c r="K27" s="521"/>
      <c r="L27" s="521"/>
      <c r="M27" s="527"/>
      <c r="N27" s="521"/>
      <c r="O27" s="551"/>
      <c r="P27" s="553"/>
      <c r="Q27" s="530"/>
      <c r="R27" s="553"/>
      <c r="S27" s="553"/>
      <c r="T27" s="530"/>
      <c r="U27" s="545"/>
      <c r="V27" s="495"/>
      <c r="W27" s="495"/>
    </row>
    <row r="28" spans="1:176" ht="14.45" customHeight="1">
      <c r="A28" s="489"/>
      <c r="B28" s="547"/>
      <c r="C28" s="492"/>
      <c r="D28" s="492"/>
      <c r="E28" s="476"/>
      <c r="F28" s="476"/>
      <c r="G28" s="476"/>
      <c r="H28" s="512"/>
      <c r="I28" s="515"/>
      <c r="J28" s="518"/>
      <c r="K28" s="521"/>
      <c r="L28" s="521"/>
      <c r="M28" s="527"/>
      <c r="N28" s="521"/>
      <c r="O28" s="551"/>
      <c r="P28" s="553"/>
      <c r="Q28" s="530"/>
      <c r="R28" s="553"/>
      <c r="S28" s="553"/>
      <c r="T28" s="530"/>
      <c r="U28" s="545"/>
      <c r="V28" s="495"/>
      <c r="W28" s="495"/>
    </row>
    <row r="29" spans="1:176" ht="277.5" customHeight="1" thickBot="1">
      <c r="A29" s="490"/>
      <c r="B29" s="548"/>
      <c r="C29" s="493"/>
      <c r="D29" s="493"/>
      <c r="E29" s="477"/>
      <c r="F29" s="477"/>
      <c r="G29" s="477"/>
      <c r="H29" s="513"/>
      <c r="I29" s="516"/>
      <c r="J29" s="519"/>
      <c r="K29" s="522"/>
      <c r="L29" s="522"/>
      <c r="M29" s="528"/>
      <c r="N29" s="522"/>
      <c r="O29" s="551"/>
      <c r="P29" s="553"/>
      <c r="Q29" s="530"/>
      <c r="R29" s="553"/>
      <c r="S29" s="553"/>
      <c r="T29" s="530"/>
      <c r="U29" s="546"/>
      <c r="V29" s="496"/>
      <c r="W29" s="496"/>
    </row>
    <row r="30" spans="1:176" ht="15" customHeight="1">
      <c r="A30" s="488">
        <v>3</v>
      </c>
      <c r="B30" s="540" t="str">
        <f>'Mapa Final'!B20</f>
        <v>Interrupción o demora en el Servicio Público de Administrar  Justicia.</v>
      </c>
      <c r="C30" s="491" t="str">
        <f>'Mapa Final'!C20</f>
        <v>Afectación en la Prestación del Servicio de Justicia</v>
      </c>
      <c r="D30" s="491" t="str">
        <f>'Mapa Final'!D20</f>
        <v>1. Paros que afecten la prestación del servicio. 
2. Huelgas, protestas ciudadanas
3. Disturbios o hechos violentos
4.Pandemia
5.Emergencias Ambientales</v>
      </c>
      <c r="E30" s="475" t="str">
        <f>'Mapa Final'!E20</f>
        <v>Sucesos de fuerza mayor que imposibilitan la gestión judicial</v>
      </c>
      <c r="F30" s="475" t="str">
        <f>'Mapa Final'!F20</f>
        <v>Posibilidad de  afectación en la Prestación del Servicio de Justicia, debido a un suceso de fuerza mayor que imposibilita la gestión judicial</v>
      </c>
      <c r="G30" s="475" t="str">
        <f>'Mapa Final'!G20</f>
        <v>Usuarios, productos y prácticas organizacionales</v>
      </c>
      <c r="H30" s="511" t="str">
        <f>'Mapa Final'!I20</f>
        <v>Media</v>
      </c>
      <c r="I30" s="514" t="str">
        <f>'Mapa Final'!L20</f>
        <v>Mayor</v>
      </c>
      <c r="J30" s="517" t="str">
        <f>'Mapa Final'!N20</f>
        <v xml:space="preserve">Alto </v>
      </c>
      <c r="K30" s="520" t="str">
        <f>'Mapa Final'!AA20</f>
        <v>Baja</v>
      </c>
      <c r="L30" s="520" t="str">
        <f>'Mapa Final'!AE20</f>
        <v>Mayor</v>
      </c>
      <c r="M30" s="526" t="str">
        <f>'Mapa Final'!AG20</f>
        <v xml:space="preserve">Alto </v>
      </c>
      <c r="N30" s="520" t="str">
        <f>'Mapa Final'!AH20</f>
        <v>Reducir(mitigar)</v>
      </c>
      <c r="O30" s="534"/>
      <c r="P30" s="537"/>
      <c r="Q30" s="534"/>
      <c r="R30" s="531"/>
      <c r="S30" s="531"/>
      <c r="T30" s="534"/>
      <c r="U30" s="544"/>
      <c r="V30" s="494"/>
      <c r="W30" s="494"/>
    </row>
    <row r="31" spans="1:176" ht="14.45" customHeight="1">
      <c r="A31" s="489"/>
      <c r="B31" s="547"/>
      <c r="C31" s="492"/>
      <c r="D31" s="492"/>
      <c r="E31" s="476"/>
      <c r="F31" s="476"/>
      <c r="G31" s="476"/>
      <c r="H31" s="512"/>
      <c r="I31" s="515"/>
      <c r="J31" s="518"/>
      <c r="K31" s="521"/>
      <c r="L31" s="521"/>
      <c r="M31" s="527"/>
      <c r="N31" s="521"/>
      <c r="O31" s="535"/>
      <c r="P31" s="538"/>
      <c r="Q31" s="535"/>
      <c r="R31" s="532"/>
      <c r="S31" s="532"/>
      <c r="T31" s="535"/>
      <c r="U31" s="545"/>
      <c r="V31" s="495"/>
      <c r="W31" s="495"/>
    </row>
    <row r="32" spans="1:176" ht="14.45" customHeight="1">
      <c r="A32" s="489"/>
      <c r="B32" s="547"/>
      <c r="C32" s="492"/>
      <c r="D32" s="492"/>
      <c r="E32" s="476"/>
      <c r="F32" s="476"/>
      <c r="G32" s="476"/>
      <c r="H32" s="512"/>
      <c r="I32" s="515"/>
      <c r="J32" s="518"/>
      <c r="K32" s="521"/>
      <c r="L32" s="521"/>
      <c r="M32" s="527"/>
      <c r="N32" s="521"/>
      <c r="O32" s="535"/>
      <c r="P32" s="538"/>
      <c r="Q32" s="535"/>
      <c r="R32" s="532"/>
      <c r="S32" s="532"/>
      <c r="T32" s="535"/>
      <c r="U32" s="545"/>
      <c r="V32" s="495"/>
      <c r="W32" s="495"/>
    </row>
    <row r="33" spans="1:23" ht="14.45" customHeight="1">
      <c r="A33" s="489"/>
      <c r="B33" s="547"/>
      <c r="C33" s="492"/>
      <c r="D33" s="492"/>
      <c r="E33" s="476"/>
      <c r="F33" s="476"/>
      <c r="G33" s="476"/>
      <c r="H33" s="512"/>
      <c r="I33" s="515"/>
      <c r="J33" s="518"/>
      <c r="K33" s="521"/>
      <c r="L33" s="521"/>
      <c r="M33" s="527"/>
      <c r="N33" s="521"/>
      <c r="O33" s="535"/>
      <c r="P33" s="538"/>
      <c r="Q33" s="535"/>
      <c r="R33" s="532"/>
      <c r="S33" s="532"/>
      <c r="T33" s="535"/>
      <c r="U33" s="545"/>
      <c r="V33" s="495"/>
      <c r="W33" s="495"/>
    </row>
    <row r="34" spans="1:23" ht="102.75" customHeight="1" thickBot="1">
      <c r="A34" s="490"/>
      <c r="B34" s="548"/>
      <c r="C34" s="493"/>
      <c r="D34" s="493"/>
      <c r="E34" s="477"/>
      <c r="F34" s="477"/>
      <c r="G34" s="477"/>
      <c r="H34" s="513"/>
      <c r="I34" s="516"/>
      <c r="J34" s="519"/>
      <c r="K34" s="522"/>
      <c r="L34" s="522"/>
      <c r="M34" s="528"/>
      <c r="N34" s="522"/>
      <c r="O34" s="536"/>
      <c r="P34" s="539"/>
      <c r="Q34" s="536"/>
      <c r="R34" s="533"/>
      <c r="S34" s="533"/>
      <c r="T34" s="536"/>
      <c r="U34" s="546"/>
      <c r="V34" s="496"/>
      <c r="W34" s="496"/>
    </row>
    <row r="35" spans="1:23" ht="14.45" customHeight="1">
      <c r="A35" s="488">
        <v>4</v>
      </c>
      <c r="B35" s="540" t="str">
        <f>'Mapa Final'!B25</f>
        <v>Inaplicabilidad de la normavidad ambiental vigente</v>
      </c>
      <c r="C35" s="491" t="str">
        <f>'Mapa Final'!C25</f>
        <v xml:space="preserve"> Afectación Ambiental</v>
      </c>
      <c r="D35" s="491"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75" t="str">
        <f>'Mapa Final'!E25</f>
        <v>Desconocimiento de los lineamientos ambientales y normatividad  ambiental vigente</v>
      </c>
      <c r="F35" s="475" t="str">
        <f>'Mapa Final'!F25</f>
        <v>Posibilidad de afectación ambiental, debido al desconocimiento de las lineamientos ambientales y normatividad ambiental vigente</v>
      </c>
      <c r="G35" s="475" t="str">
        <f>'Mapa Final'!G25</f>
        <v>Eventos Ambientales Internos</v>
      </c>
      <c r="H35" s="511" t="str">
        <f>'Mapa Final'!I25</f>
        <v>Baja</v>
      </c>
      <c r="I35" s="514" t="str">
        <f>'Mapa Final'!L25</f>
        <v>Mayor</v>
      </c>
      <c r="J35" s="517" t="str">
        <f>'Mapa Final'!N25</f>
        <v xml:space="preserve">Alto </v>
      </c>
      <c r="K35" s="520" t="str">
        <f>'Mapa Final'!AA25</f>
        <v>Baja</v>
      </c>
      <c r="L35" s="520" t="str">
        <f>'Mapa Final'!AE25</f>
        <v>Mayor</v>
      </c>
      <c r="M35" s="526" t="str">
        <f>'Mapa Final'!AG25</f>
        <v xml:space="preserve">Alto </v>
      </c>
      <c r="N35" s="520" t="str">
        <f>'Mapa Final'!AH25</f>
        <v>Reducir(compartir)</v>
      </c>
      <c r="O35" s="494"/>
      <c r="P35" s="523"/>
      <c r="Q35" s="508"/>
      <c r="R35" s="529"/>
      <c r="S35" s="529"/>
      <c r="T35" s="494"/>
      <c r="U35" s="544"/>
      <c r="V35" s="494"/>
      <c r="W35" s="494"/>
    </row>
    <row r="36" spans="1:23" ht="14.45" customHeight="1">
      <c r="A36" s="489"/>
      <c r="B36" s="547"/>
      <c r="C36" s="492"/>
      <c r="D36" s="492"/>
      <c r="E36" s="476"/>
      <c r="F36" s="476"/>
      <c r="G36" s="476"/>
      <c r="H36" s="512"/>
      <c r="I36" s="515"/>
      <c r="J36" s="518"/>
      <c r="K36" s="521"/>
      <c r="L36" s="521"/>
      <c r="M36" s="527"/>
      <c r="N36" s="521"/>
      <c r="O36" s="495"/>
      <c r="P36" s="524"/>
      <c r="Q36" s="509"/>
      <c r="R36" s="509"/>
      <c r="S36" s="509"/>
      <c r="T36" s="495"/>
      <c r="U36" s="545"/>
      <c r="V36" s="495"/>
      <c r="W36" s="495"/>
    </row>
    <row r="37" spans="1:23" ht="14.45" customHeight="1">
      <c r="A37" s="489"/>
      <c r="B37" s="547"/>
      <c r="C37" s="492"/>
      <c r="D37" s="492"/>
      <c r="E37" s="476"/>
      <c r="F37" s="476"/>
      <c r="G37" s="476"/>
      <c r="H37" s="512"/>
      <c r="I37" s="515"/>
      <c r="J37" s="518"/>
      <c r="K37" s="521"/>
      <c r="L37" s="521"/>
      <c r="M37" s="527"/>
      <c r="N37" s="521"/>
      <c r="O37" s="495"/>
      <c r="P37" s="524"/>
      <c r="Q37" s="509"/>
      <c r="R37" s="509"/>
      <c r="S37" s="509"/>
      <c r="T37" s="495"/>
      <c r="U37" s="545"/>
      <c r="V37" s="495"/>
      <c r="W37" s="495"/>
    </row>
    <row r="38" spans="1:23" ht="14.45" customHeight="1">
      <c r="A38" s="489"/>
      <c r="B38" s="547"/>
      <c r="C38" s="492"/>
      <c r="D38" s="492"/>
      <c r="E38" s="476"/>
      <c r="F38" s="476"/>
      <c r="G38" s="476"/>
      <c r="H38" s="512"/>
      <c r="I38" s="515"/>
      <c r="J38" s="518"/>
      <c r="K38" s="521"/>
      <c r="L38" s="521"/>
      <c r="M38" s="527"/>
      <c r="N38" s="521"/>
      <c r="O38" s="495"/>
      <c r="P38" s="524"/>
      <c r="Q38" s="509"/>
      <c r="R38" s="509"/>
      <c r="S38" s="509"/>
      <c r="T38" s="495"/>
      <c r="U38" s="545"/>
      <c r="V38" s="495"/>
      <c r="W38" s="495"/>
    </row>
    <row r="39" spans="1:23" ht="278.25" customHeight="1" thickBot="1">
      <c r="A39" s="490"/>
      <c r="B39" s="548"/>
      <c r="C39" s="493"/>
      <c r="D39" s="493"/>
      <c r="E39" s="477"/>
      <c r="F39" s="477"/>
      <c r="G39" s="477"/>
      <c r="H39" s="513"/>
      <c r="I39" s="516"/>
      <c r="J39" s="519"/>
      <c r="K39" s="522"/>
      <c r="L39" s="522"/>
      <c r="M39" s="528"/>
      <c r="N39" s="522"/>
      <c r="O39" s="496"/>
      <c r="P39" s="525"/>
      <c r="Q39" s="510"/>
      <c r="R39" s="510"/>
      <c r="S39" s="510"/>
      <c r="T39" s="496"/>
      <c r="U39" s="546"/>
      <c r="V39" s="496"/>
      <c r="W39" s="496"/>
    </row>
    <row r="40" spans="1:23" hidden="1">
      <c r="A40" s="488">
        <f>'Mapa Final'!A30</f>
        <v>0</v>
      </c>
      <c r="B40" s="540">
        <f>'Mapa Final'!B30</f>
        <v>0</v>
      </c>
      <c r="C40" s="491">
        <f>'Mapa Final'!C30</f>
        <v>0</v>
      </c>
      <c r="D40" s="491">
        <f>'Mapa Final'!D30</f>
        <v>0</v>
      </c>
      <c r="E40" s="475">
        <f>'Mapa Final'!E30</f>
        <v>0</v>
      </c>
      <c r="F40" s="475">
        <f>'Mapa Final'!F30</f>
        <v>0</v>
      </c>
      <c r="G40" s="475">
        <f>'Mapa Final'!G30</f>
        <v>0</v>
      </c>
      <c r="H40" s="511" t="str">
        <f>'Mapa Final'!I30</f>
        <v>Muy Baja</v>
      </c>
      <c r="I40" s="514" t="b">
        <f>'Mapa Final'!L30</f>
        <v>0</v>
      </c>
      <c r="J40" s="517" t="e">
        <f>'Mapa Final'!N30</f>
        <v>#N/A</v>
      </c>
      <c r="K40" s="520" t="e">
        <f>'Mapa Final'!AA30</f>
        <v>#DIV/0!</v>
      </c>
      <c r="L40" s="520" t="e">
        <f>'Mapa Final'!AE30</f>
        <v>#DIV/0!</v>
      </c>
      <c r="M40" s="526" t="e">
        <f>'Mapa Final'!AG30</f>
        <v>#DIV/0!</v>
      </c>
      <c r="N40" s="520">
        <f>'Mapa Final'!AH30</f>
        <v>0</v>
      </c>
      <c r="O40" s="523"/>
      <c r="P40" s="523"/>
      <c r="Q40" s="523"/>
      <c r="R40" s="523"/>
      <c r="S40" s="523"/>
      <c r="T40" s="523"/>
    </row>
    <row r="41" spans="1:23" hidden="1">
      <c r="A41" s="489"/>
      <c r="B41" s="547"/>
      <c r="C41" s="492"/>
      <c r="D41" s="492"/>
      <c r="E41" s="476"/>
      <c r="F41" s="476"/>
      <c r="G41" s="476"/>
      <c r="H41" s="512"/>
      <c r="I41" s="515"/>
      <c r="J41" s="518"/>
      <c r="K41" s="521"/>
      <c r="L41" s="521"/>
      <c r="M41" s="527"/>
      <c r="N41" s="521"/>
      <c r="O41" s="524"/>
      <c r="P41" s="524"/>
      <c r="Q41" s="524"/>
      <c r="R41" s="524"/>
      <c r="S41" s="524"/>
      <c r="T41" s="524"/>
    </row>
    <row r="42" spans="1:23" hidden="1">
      <c r="A42" s="489"/>
      <c r="B42" s="547"/>
      <c r="C42" s="492"/>
      <c r="D42" s="492"/>
      <c r="E42" s="476"/>
      <c r="F42" s="476"/>
      <c r="G42" s="476"/>
      <c r="H42" s="512"/>
      <c r="I42" s="515"/>
      <c r="J42" s="518"/>
      <c r="K42" s="521"/>
      <c r="L42" s="521"/>
      <c r="M42" s="527"/>
      <c r="N42" s="521"/>
      <c r="O42" s="524"/>
      <c r="P42" s="524"/>
      <c r="Q42" s="524"/>
      <c r="R42" s="524"/>
      <c r="S42" s="524"/>
      <c r="T42" s="524"/>
    </row>
    <row r="43" spans="1:23" hidden="1">
      <c r="A43" s="489"/>
      <c r="B43" s="547"/>
      <c r="C43" s="492"/>
      <c r="D43" s="492"/>
      <c r="E43" s="476"/>
      <c r="F43" s="476"/>
      <c r="G43" s="476"/>
      <c r="H43" s="512"/>
      <c r="I43" s="515"/>
      <c r="J43" s="518"/>
      <c r="K43" s="521"/>
      <c r="L43" s="521"/>
      <c r="M43" s="527"/>
      <c r="N43" s="521"/>
      <c r="O43" s="524"/>
      <c r="P43" s="524"/>
      <c r="Q43" s="524"/>
      <c r="R43" s="524"/>
      <c r="S43" s="524"/>
      <c r="T43" s="524"/>
    </row>
    <row r="44" spans="1:23" ht="15.75" hidden="1" thickBot="1">
      <c r="A44" s="490"/>
      <c r="B44" s="548"/>
      <c r="C44" s="493"/>
      <c r="D44" s="493"/>
      <c r="E44" s="477"/>
      <c r="F44" s="477"/>
      <c r="G44" s="477"/>
      <c r="H44" s="513"/>
      <c r="I44" s="516"/>
      <c r="J44" s="519"/>
      <c r="K44" s="522"/>
      <c r="L44" s="522"/>
      <c r="M44" s="528"/>
      <c r="N44" s="522"/>
      <c r="O44" s="525"/>
      <c r="P44" s="525"/>
      <c r="Q44" s="525"/>
      <c r="R44" s="525"/>
      <c r="S44" s="525"/>
      <c r="T44" s="525"/>
    </row>
    <row r="45" spans="1:23" hidden="1">
      <c r="A45" s="488">
        <f>'Mapa Final'!A35</f>
        <v>0</v>
      </c>
      <c r="B45" s="540">
        <f>'Mapa Final'!B35</f>
        <v>0</v>
      </c>
      <c r="C45" s="491">
        <f>'Mapa Final'!C35</f>
        <v>0</v>
      </c>
      <c r="D45" s="491">
        <f>'Mapa Final'!D35</f>
        <v>0</v>
      </c>
      <c r="E45" s="475">
        <f>'Mapa Final'!E35</f>
        <v>0</v>
      </c>
      <c r="F45" s="475">
        <f>'Mapa Final'!F35</f>
        <v>0</v>
      </c>
      <c r="G45" s="475">
        <f>'Mapa Final'!G35</f>
        <v>0</v>
      </c>
      <c r="H45" s="511" t="str">
        <f>'Mapa Final'!I35</f>
        <v>Muy Baja</v>
      </c>
      <c r="I45" s="514" t="b">
        <f>'Mapa Final'!L35</f>
        <v>0</v>
      </c>
      <c r="J45" s="517" t="e">
        <f>'Mapa Final'!N35</f>
        <v>#N/A</v>
      </c>
      <c r="K45" s="520" t="e">
        <f>'Mapa Final'!AA35</f>
        <v>#DIV/0!</v>
      </c>
      <c r="L45" s="520" t="e">
        <f>'Mapa Final'!AE35</f>
        <v>#DIV/0!</v>
      </c>
      <c r="M45" s="526" t="e">
        <f>'Mapa Final'!AG35</f>
        <v>#DIV/0!</v>
      </c>
      <c r="N45" s="520">
        <f>'Mapa Final'!AH35</f>
        <v>0</v>
      </c>
      <c r="O45" s="523"/>
      <c r="P45" s="523"/>
      <c r="Q45" s="523"/>
      <c r="R45" s="523"/>
      <c r="S45" s="523"/>
      <c r="T45" s="523"/>
    </row>
    <row r="46" spans="1:23" hidden="1">
      <c r="A46" s="489"/>
      <c r="B46" s="547"/>
      <c r="C46" s="492"/>
      <c r="D46" s="492"/>
      <c r="E46" s="476"/>
      <c r="F46" s="476"/>
      <c r="G46" s="476"/>
      <c r="H46" s="512"/>
      <c r="I46" s="515"/>
      <c r="J46" s="518"/>
      <c r="K46" s="521"/>
      <c r="L46" s="521"/>
      <c r="M46" s="527"/>
      <c r="N46" s="521"/>
      <c r="O46" s="524"/>
      <c r="P46" s="524"/>
      <c r="Q46" s="524"/>
      <c r="R46" s="524"/>
      <c r="S46" s="524"/>
      <c r="T46" s="524"/>
    </row>
    <row r="47" spans="1:23" hidden="1">
      <c r="A47" s="489"/>
      <c r="B47" s="547"/>
      <c r="C47" s="492"/>
      <c r="D47" s="492"/>
      <c r="E47" s="476"/>
      <c r="F47" s="476"/>
      <c r="G47" s="476"/>
      <c r="H47" s="512"/>
      <c r="I47" s="515"/>
      <c r="J47" s="518"/>
      <c r="K47" s="521"/>
      <c r="L47" s="521"/>
      <c r="M47" s="527"/>
      <c r="N47" s="521"/>
      <c r="O47" s="524"/>
      <c r="P47" s="524"/>
      <c r="Q47" s="524"/>
      <c r="R47" s="524"/>
      <c r="S47" s="524"/>
      <c r="T47" s="524"/>
    </row>
    <row r="48" spans="1:23" hidden="1">
      <c r="A48" s="489"/>
      <c r="B48" s="547"/>
      <c r="C48" s="492"/>
      <c r="D48" s="492"/>
      <c r="E48" s="476"/>
      <c r="F48" s="476"/>
      <c r="G48" s="476"/>
      <c r="H48" s="512"/>
      <c r="I48" s="515"/>
      <c r="J48" s="518"/>
      <c r="K48" s="521"/>
      <c r="L48" s="521"/>
      <c r="M48" s="527"/>
      <c r="N48" s="521"/>
      <c r="O48" s="524"/>
      <c r="P48" s="524"/>
      <c r="Q48" s="524"/>
      <c r="R48" s="524"/>
      <c r="S48" s="524"/>
      <c r="T48" s="524"/>
    </row>
    <row r="49" spans="1:20" ht="15.75" hidden="1" thickBot="1">
      <c r="A49" s="490"/>
      <c r="B49" s="548"/>
      <c r="C49" s="493"/>
      <c r="D49" s="493"/>
      <c r="E49" s="477"/>
      <c r="F49" s="477"/>
      <c r="G49" s="477"/>
      <c r="H49" s="513"/>
      <c r="I49" s="516"/>
      <c r="J49" s="519"/>
      <c r="K49" s="522"/>
      <c r="L49" s="522"/>
      <c r="M49" s="528"/>
      <c r="N49" s="522"/>
      <c r="O49" s="525"/>
      <c r="P49" s="525"/>
      <c r="Q49" s="525"/>
      <c r="R49" s="525"/>
      <c r="S49" s="525"/>
      <c r="T49" s="525"/>
    </row>
    <row r="50" spans="1:20" hidden="1">
      <c r="A50" s="488">
        <f>'Mapa Final'!A40</f>
        <v>0</v>
      </c>
      <c r="B50" s="540">
        <f>'Mapa Final'!B40</f>
        <v>0</v>
      </c>
      <c r="C50" s="491">
        <f>'Mapa Final'!C40</f>
        <v>0</v>
      </c>
      <c r="D50" s="491">
        <f>'Mapa Final'!D40</f>
        <v>0</v>
      </c>
      <c r="E50" s="475">
        <f>'Mapa Final'!E40</f>
        <v>0</v>
      </c>
      <c r="F50" s="475">
        <f>'Mapa Final'!F40</f>
        <v>0</v>
      </c>
      <c r="G50" s="475">
        <f>'Mapa Final'!G40</f>
        <v>0</v>
      </c>
      <c r="H50" s="511" t="str">
        <f>'Mapa Final'!I40</f>
        <v>Muy Baja</v>
      </c>
      <c r="I50" s="514" t="b">
        <f>'Mapa Final'!L40</f>
        <v>0</v>
      </c>
      <c r="J50" s="517" t="e">
        <f>'Mapa Final'!N40</f>
        <v>#N/A</v>
      </c>
      <c r="K50" s="520" t="e">
        <f>'Mapa Final'!AA40</f>
        <v>#DIV/0!</v>
      </c>
      <c r="L50" s="520" t="e">
        <f>'Mapa Final'!AE40</f>
        <v>#DIV/0!</v>
      </c>
      <c r="M50" s="526" t="e">
        <f>'Mapa Final'!AG40</f>
        <v>#DIV/0!</v>
      </c>
      <c r="N50" s="520">
        <f>'Mapa Final'!AH40</f>
        <v>0</v>
      </c>
      <c r="O50" s="523"/>
      <c r="P50" s="523"/>
      <c r="Q50" s="523"/>
      <c r="R50" s="523"/>
      <c r="S50" s="523"/>
      <c r="T50" s="523"/>
    </row>
    <row r="51" spans="1:20" hidden="1">
      <c r="A51" s="489"/>
      <c r="B51" s="547"/>
      <c r="C51" s="492"/>
      <c r="D51" s="492"/>
      <c r="E51" s="476"/>
      <c r="F51" s="476"/>
      <c r="G51" s="476"/>
      <c r="H51" s="512"/>
      <c r="I51" s="515"/>
      <c r="J51" s="518"/>
      <c r="K51" s="521"/>
      <c r="L51" s="521"/>
      <c r="M51" s="527"/>
      <c r="N51" s="521"/>
      <c r="O51" s="524"/>
      <c r="P51" s="524"/>
      <c r="Q51" s="524"/>
      <c r="R51" s="524"/>
      <c r="S51" s="524"/>
      <c r="T51" s="524"/>
    </row>
    <row r="52" spans="1:20" hidden="1">
      <c r="A52" s="489"/>
      <c r="B52" s="547"/>
      <c r="C52" s="492"/>
      <c r="D52" s="492"/>
      <c r="E52" s="476"/>
      <c r="F52" s="476"/>
      <c r="G52" s="476"/>
      <c r="H52" s="512"/>
      <c r="I52" s="515"/>
      <c r="J52" s="518"/>
      <c r="K52" s="521"/>
      <c r="L52" s="521"/>
      <c r="M52" s="527"/>
      <c r="N52" s="521"/>
      <c r="O52" s="524"/>
      <c r="P52" s="524"/>
      <c r="Q52" s="524"/>
      <c r="R52" s="524"/>
      <c r="S52" s="524"/>
      <c r="T52" s="524"/>
    </row>
    <row r="53" spans="1:20" hidden="1">
      <c r="A53" s="489"/>
      <c r="B53" s="547"/>
      <c r="C53" s="492"/>
      <c r="D53" s="492"/>
      <c r="E53" s="476"/>
      <c r="F53" s="476"/>
      <c r="G53" s="476"/>
      <c r="H53" s="512"/>
      <c r="I53" s="515"/>
      <c r="J53" s="518"/>
      <c r="K53" s="521"/>
      <c r="L53" s="521"/>
      <c r="M53" s="527"/>
      <c r="N53" s="521"/>
      <c r="O53" s="524"/>
      <c r="P53" s="524"/>
      <c r="Q53" s="524"/>
      <c r="R53" s="524"/>
      <c r="S53" s="524"/>
      <c r="T53" s="524"/>
    </row>
    <row r="54" spans="1:20" ht="15.75" hidden="1" thickBot="1">
      <c r="A54" s="490"/>
      <c r="B54" s="548"/>
      <c r="C54" s="493"/>
      <c r="D54" s="493"/>
      <c r="E54" s="477"/>
      <c r="F54" s="477"/>
      <c r="G54" s="477"/>
      <c r="H54" s="513"/>
      <c r="I54" s="516"/>
      <c r="J54" s="519"/>
      <c r="K54" s="522"/>
      <c r="L54" s="522"/>
      <c r="M54" s="528"/>
      <c r="N54" s="522"/>
      <c r="O54" s="525"/>
      <c r="P54" s="525"/>
      <c r="Q54" s="525"/>
      <c r="R54" s="525"/>
      <c r="S54" s="525"/>
      <c r="T54" s="525"/>
    </row>
    <row r="55" spans="1:20" hidden="1">
      <c r="A55" s="488">
        <f>'Mapa Final'!A45</f>
        <v>0</v>
      </c>
      <c r="B55" s="540">
        <f>'Mapa Final'!B45</f>
        <v>0</v>
      </c>
      <c r="C55" s="491">
        <f>'Mapa Final'!C45</f>
        <v>0</v>
      </c>
      <c r="D55" s="491">
        <f>'Mapa Final'!D45</f>
        <v>0</v>
      </c>
      <c r="E55" s="475">
        <f>'Mapa Final'!E45</f>
        <v>0</v>
      </c>
      <c r="F55" s="475">
        <f>'Mapa Final'!F45</f>
        <v>0</v>
      </c>
      <c r="G55" s="475">
        <f>'Mapa Final'!G45</f>
        <v>0</v>
      </c>
      <c r="H55" s="511" t="str">
        <f>'Mapa Final'!I45</f>
        <v>Muy Baja</v>
      </c>
      <c r="I55" s="514" t="b">
        <f>'Mapa Final'!L45</f>
        <v>0</v>
      </c>
      <c r="J55" s="517" t="e">
        <f>'Mapa Final'!N45</f>
        <v>#N/A</v>
      </c>
      <c r="K55" s="520" t="e">
        <f>'Mapa Final'!AA45</f>
        <v>#DIV/0!</v>
      </c>
      <c r="L55" s="520" t="e">
        <f>'Mapa Final'!AE45</f>
        <v>#DIV/0!</v>
      </c>
      <c r="M55" s="526" t="e">
        <f>'Mapa Final'!AG45</f>
        <v>#DIV/0!</v>
      </c>
      <c r="N55" s="520">
        <f>'Mapa Final'!AH45</f>
        <v>0</v>
      </c>
      <c r="O55" s="523"/>
      <c r="P55" s="523"/>
      <c r="Q55" s="523"/>
      <c r="R55" s="523"/>
      <c r="S55" s="523"/>
      <c r="T55" s="523"/>
    </row>
    <row r="56" spans="1:20" hidden="1">
      <c r="A56" s="489"/>
      <c r="B56" s="547"/>
      <c r="C56" s="492"/>
      <c r="D56" s="492"/>
      <c r="E56" s="476"/>
      <c r="F56" s="476"/>
      <c r="G56" s="476"/>
      <c r="H56" s="512"/>
      <c r="I56" s="515"/>
      <c r="J56" s="518"/>
      <c r="K56" s="521"/>
      <c r="L56" s="521"/>
      <c r="M56" s="527"/>
      <c r="N56" s="521"/>
      <c r="O56" s="524"/>
      <c r="P56" s="524"/>
      <c r="Q56" s="524"/>
      <c r="R56" s="524"/>
      <c r="S56" s="524"/>
      <c r="T56" s="524"/>
    </row>
    <row r="57" spans="1:20" hidden="1">
      <c r="A57" s="489"/>
      <c r="B57" s="547"/>
      <c r="C57" s="492"/>
      <c r="D57" s="492"/>
      <c r="E57" s="476"/>
      <c r="F57" s="476"/>
      <c r="G57" s="476"/>
      <c r="H57" s="512"/>
      <c r="I57" s="515"/>
      <c r="J57" s="518"/>
      <c r="K57" s="521"/>
      <c r="L57" s="521"/>
      <c r="M57" s="527"/>
      <c r="N57" s="521"/>
      <c r="O57" s="524"/>
      <c r="P57" s="524"/>
      <c r="Q57" s="524"/>
      <c r="R57" s="524"/>
      <c r="S57" s="524"/>
      <c r="T57" s="524"/>
    </row>
    <row r="58" spans="1:20" hidden="1">
      <c r="A58" s="489"/>
      <c r="B58" s="547"/>
      <c r="C58" s="492"/>
      <c r="D58" s="492"/>
      <c r="E58" s="476"/>
      <c r="F58" s="476"/>
      <c r="G58" s="476"/>
      <c r="H58" s="512"/>
      <c r="I58" s="515"/>
      <c r="J58" s="518"/>
      <c r="K58" s="521"/>
      <c r="L58" s="521"/>
      <c r="M58" s="527"/>
      <c r="N58" s="521"/>
      <c r="O58" s="524"/>
      <c r="P58" s="524"/>
      <c r="Q58" s="524"/>
      <c r="R58" s="524"/>
      <c r="S58" s="524"/>
      <c r="T58" s="524"/>
    </row>
    <row r="59" spans="1:20" ht="15.75" hidden="1" thickBot="1">
      <c r="A59" s="490"/>
      <c r="B59" s="548"/>
      <c r="C59" s="493"/>
      <c r="D59" s="493"/>
      <c r="E59" s="477"/>
      <c r="F59" s="477"/>
      <c r="G59" s="477"/>
      <c r="H59" s="513"/>
      <c r="I59" s="516"/>
      <c r="J59" s="519"/>
      <c r="K59" s="522"/>
      <c r="L59" s="522"/>
      <c r="M59" s="528"/>
      <c r="N59" s="522"/>
      <c r="O59" s="525"/>
      <c r="P59" s="525"/>
      <c r="Q59" s="525"/>
      <c r="R59" s="525"/>
      <c r="S59" s="525"/>
      <c r="T59" s="525"/>
    </row>
    <row r="60" spans="1:20" hidden="1"/>
  </sheetData>
  <mergeCells count="232">
    <mergeCell ref="U7:U8"/>
    <mergeCell ref="V7:V8"/>
    <mergeCell ref="W7:W8"/>
    <mergeCell ref="W10:W14"/>
    <mergeCell ref="W25:W29"/>
    <mergeCell ref="U30:U34"/>
    <mergeCell ref="V30:V34"/>
    <mergeCell ref="W30:W34"/>
    <mergeCell ref="U35:U39"/>
    <mergeCell ref="V35:V39"/>
    <mergeCell ref="W35:W39"/>
    <mergeCell ref="U10:U14"/>
    <mergeCell ref="V10:V14"/>
    <mergeCell ref="U25:U29"/>
    <mergeCell ref="V25:V2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S10:S14"/>
    <mergeCell ref="I10:I14"/>
    <mergeCell ref="D1:Q3"/>
    <mergeCell ref="R7:S7"/>
    <mergeCell ref="T7:T8"/>
    <mergeCell ref="A9:N9"/>
    <mergeCell ref="A10:A14"/>
    <mergeCell ref="C10:C14"/>
    <mergeCell ref="D10:D14"/>
    <mergeCell ref="E10:E14"/>
    <mergeCell ref="H10:H14"/>
    <mergeCell ref="A6:C6"/>
    <mergeCell ref="J10:J14"/>
    <mergeCell ref="K10:K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B15:B19"/>
    <mergeCell ref="T10:T14"/>
    <mergeCell ref="O10:O14"/>
    <mergeCell ref="L15:L19"/>
    <mergeCell ref="M15:M19"/>
    <mergeCell ref="N15:N19"/>
    <mergeCell ref="O20:O24"/>
    <mergeCell ref="R1:V3"/>
    <mergeCell ref="D5:V5"/>
    <mergeCell ref="D6:V6"/>
    <mergeCell ref="O7:O8"/>
    <mergeCell ref="P7:Q7"/>
    <mergeCell ref="H7:J7"/>
    <mergeCell ref="K7:M7"/>
    <mergeCell ref="N7:N8"/>
    <mergeCell ref="F10:F14"/>
    <mergeCell ref="G10:G14"/>
    <mergeCell ref="L10:L14"/>
    <mergeCell ref="M10:M14"/>
    <mergeCell ref="N10:N14"/>
    <mergeCell ref="A7:F7"/>
    <mergeCell ref="A1:C2"/>
    <mergeCell ref="A4:C4"/>
    <mergeCell ref="A5:C5"/>
    <mergeCell ref="P10:P14"/>
    <mergeCell ref="Q10:Q14"/>
    <mergeCell ref="R10:R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3C45-099E-43B5-A577-6FFFBA96B1C7}">
  <sheetPr>
    <tabColor rgb="FF00B050"/>
  </sheetPr>
  <dimension ref="A1:JR59"/>
  <sheetViews>
    <sheetView topLeftCell="L4" zoomScale="71" zoomScaleNormal="71" workbookViewId="0">
      <selection activeCell="O10" sqref="O10:O14"/>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41" customFormat="1" ht="16.5" customHeight="1">
      <c r="A1" s="428"/>
      <c r="B1" s="429"/>
      <c r="C1" s="429"/>
      <c r="D1" s="505" t="s">
        <v>628</v>
      </c>
      <c r="E1" s="505"/>
      <c r="F1" s="505"/>
      <c r="G1" s="505"/>
      <c r="H1" s="505"/>
      <c r="I1" s="505"/>
      <c r="J1" s="505"/>
      <c r="K1" s="505"/>
      <c r="L1" s="505"/>
      <c r="M1" s="505"/>
      <c r="N1" s="505"/>
      <c r="O1" s="505"/>
      <c r="P1" s="505"/>
      <c r="Q1" s="505"/>
      <c r="R1" s="478" t="s">
        <v>538</v>
      </c>
      <c r="S1" s="478"/>
      <c r="T1" s="478"/>
      <c r="U1" s="478"/>
      <c r="V1" s="478"/>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30"/>
      <c r="B2" s="431"/>
      <c r="C2" s="431"/>
      <c r="D2" s="505"/>
      <c r="E2" s="505"/>
      <c r="F2" s="505"/>
      <c r="G2" s="505"/>
      <c r="H2" s="505"/>
      <c r="I2" s="505"/>
      <c r="J2" s="505"/>
      <c r="K2" s="505"/>
      <c r="L2" s="505"/>
      <c r="M2" s="505"/>
      <c r="N2" s="505"/>
      <c r="O2" s="505"/>
      <c r="P2" s="505"/>
      <c r="Q2" s="505"/>
      <c r="R2" s="478"/>
      <c r="S2" s="478"/>
      <c r="T2" s="478"/>
      <c r="U2" s="478"/>
      <c r="V2" s="478"/>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3"/>
      <c r="D3" s="505"/>
      <c r="E3" s="505"/>
      <c r="F3" s="505"/>
      <c r="G3" s="505"/>
      <c r="H3" s="505"/>
      <c r="I3" s="505"/>
      <c r="J3" s="505"/>
      <c r="K3" s="505"/>
      <c r="L3" s="505"/>
      <c r="M3" s="505"/>
      <c r="N3" s="505"/>
      <c r="O3" s="505"/>
      <c r="P3" s="505"/>
      <c r="Q3" s="505"/>
      <c r="R3" s="478"/>
      <c r="S3" s="478"/>
      <c r="T3" s="478"/>
      <c r="U3" s="478"/>
      <c r="V3" s="478"/>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21" t="s">
        <v>539</v>
      </c>
      <c r="B4" s="422"/>
      <c r="C4" s="422"/>
      <c r="D4" s="224" t="str">
        <f>'Mapa Final'!D4</f>
        <v>Registro y control de abogados y auxiliares de la justicia</v>
      </c>
      <c r="E4" s="226"/>
      <c r="F4" s="227"/>
      <c r="G4" s="227"/>
      <c r="H4" s="227"/>
      <c r="I4" s="227"/>
      <c r="J4" s="227"/>
      <c r="K4" s="227"/>
      <c r="L4" s="227"/>
      <c r="M4" s="227"/>
      <c r="N4" s="227"/>
      <c r="O4" s="227"/>
      <c r="P4" s="227"/>
      <c r="Q4" s="227"/>
      <c r="R4" s="227"/>
      <c r="S4" s="227"/>
      <c r="T4" s="227"/>
      <c r="U4" s="227"/>
      <c r="V4" s="228"/>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21" t="s">
        <v>541</v>
      </c>
      <c r="B5" s="422"/>
      <c r="C5" s="422"/>
      <c r="D5" s="47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79"/>
      <c r="F5" s="479"/>
      <c r="G5" s="479"/>
      <c r="H5" s="479"/>
      <c r="I5" s="479"/>
      <c r="J5" s="479"/>
      <c r="K5" s="479"/>
      <c r="L5" s="479"/>
      <c r="M5" s="479"/>
      <c r="N5" s="479"/>
      <c r="O5" s="479"/>
      <c r="P5" s="479"/>
      <c r="Q5" s="479"/>
      <c r="R5" s="479"/>
      <c r="S5" s="479"/>
      <c r="T5" s="479"/>
      <c r="U5" s="479"/>
      <c r="V5" s="479"/>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21" t="s">
        <v>543</v>
      </c>
      <c r="B6" s="422"/>
      <c r="C6" s="422"/>
      <c r="D6" s="480" t="str">
        <f>'Mapa Final'!D6</f>
        <v>Nivel Seccional</v>
      </c>
      <c r="E6" s="481"/>
      <c r="F6" s="481"/>
      <c r="G6" s="481"/>
      <c r="H6" s="481"/>
      <c r="I6" s="481"/>
      <c r="J6" s="481"/>
      <c r="K6" s="481"/>
      <c r="L6" s="481"/>
      <c r="M6" s="481"/>
      <c r="N6" s="481"/>
      <c r="O6" s="481"/>
      <c r="P6" s="481"/>
      <c r="Q6" s="481"/>
      <c r="R6" s="481"/>
      <c r="S6" s="481"/>
      <c r="T6" s="481"/>
      <c r="U6" s="481"/>
      <c r="V6" s="482"/>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39.75" customHeight="1" thickTop="1" thickBot="1">
      <c r="A7" s="500" t="s">
        <v>605</v>
      </c>
      <c r="B7" s="501"/>
      <c r="C7" s="501"/>
      <c r="D7" s="501"/>
      <c r="E7" s="501"/>
      <c r="F7" s="502"/>
      <c r="G7" s="165"/>
      <c r="H7" s="503" t="s">
        <v>606</v>
      </c>
      <c r="I7" s="503"/>
      <c r="J7" s="503"/>
      <c r="K7" s="503" t="s">
        <v>607</v>
      </c>
      <c r="L7" s="503"/>
      <c r="M7" s="503"/>
      <c r="N7" s="504" t="s">
        <v>608</v>
      </c>
      <c r="O7" s="506" t="s">
        <v>609</v>
      </c>
      <c r="P7" s="483" t="s">
        <v>610</v>
      </c>
      <c r="Q7" s="484"/>
      <c r="R7" s="483" t="s">
        <v>611</v>
      </c>
      <c r="S7" s="484"/>
      <c r="T7" s="485" t="s">
        <v>629</v>
      </c>
      <c r="U7" s="485" t="s">
        <v>613</v>
      </c>
      <c r="V7" s="542" t="s">
        <v>614</v>
      </c>
      <c r="W7" s="542" t="s">
        <v>615</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27</v>
      </c>
      <c r="B8" s="173" t="s">
        <v>550</v>
      </c>
      <c r="C8" s="174" t="s">
        <v>238</v>
      </c>
      <c r="D8" s="166" t="s">
        <v>551</v>
      </c>
      <c r="E8" s="208" t="s">
        <v>242</v>
      </c>
      <c r="F8" s="208" t="s">
        <v>244</v>
      </c>
      <c r="G8" s="208" t="s">
        <v>246</v>
      </c>
      <c r="H8" s="167" t="s">
        <v>616</v>
      </c>
      <c r="I8" s="167" t="s">
        <v>497</v>
      </c>
      <c r="J8" s="167" t="s">
        <v>617</v>
      </c>
      <c r="K8" s="167" t="s">
        <v>616</v>
      </c>
      <c r="L8" s="167" t="s">
        <v>618</v>
      </c>
      <c r="M8" s="167" t="s">
        <v>617</v>
      </c>
      <c r="N8" s="504"/>
      <c r="O8" s="507"/>
      <c r="P8" s="168" t="s">
        <v>619</v>
      </c>
      <c r="Q8" s="168" t="s">
        <v>620</v>
      </c>
      <c r="R8" s="168" t="s">
        <v>621</v>
      </c>
      <c r="S8" s="168" t="s">
        <v>622</v>
      </c>
      <c r="T8" s="485"/>
      <c r="U8" s="485"/>
      <c r="V8" s="543"/>
      <c r="W8" s="543"/>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486"/>
      <c r="B9" s="487"/>
      <c r="C9" s="487"/>
      <c r="D9" s="487"/>
      <c r="E9" s="487"/>
      <c r="F9" s="487"/>
      <c r="G9" s="487"/>
      <c r="H9" s="487"/>
      <c r="I9" s="487"/>
      <c r="J9" s="487"/>
      <c r="K9" s="487"/>
      <c r="L9" s="487"/>
      <c r="M9" s="487"/>
      <c r="N9" s="487"/>
      <c r="T9" s="169"/>
      <c r="U9" s="222"/>
      <c r="V9" s="22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488">
        <f>'Mapa Final'!A10</f>
        <v>1</v>
      </c>
      <c r="B10" s="540" t="str">
        <f>'Mapa Final'!B10</f>
        <v>Desacierto en la información brindada a los usuarios internos y extenos para trámite ante URNA</v>
      </c>
      <c r="C10" s="491" t="str">
        <f>'Mapa Final'!C10</f>
        <v>Afectación en la Prestación del Servicio de Justicia</v>
      </c>
      <c r="D10" s="491"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75" t="str">
        <f>'Mapa Final'!E10</f>
        <v>Desconocimiento de los tramites de la URNA por parte del persona encargado de brindar la información</v>
      </c>
      <c r="F10" s="475" t="str">
        <f>'Mapa Final'!F10</f>
        <v>Posibilidad de afectación de la prestación del servicio de justicia por Desconocimiento de los tramites de la URNA por parte del persona encargado de brindar la información</v>
      </c>
      <c r="G10" s="475" t="str">
        <f>'Mapa Final'!G10</f>
        <v>Usuarios, productos y prácticas organizacionales</v>
      </c>
      <c r="H10" s="511" t="str">
        <f>'Mapa Final'!I10</f>
        <v>Media</v>
      </c>
      <c r="I10" s="514" t="str">
        <f>'Mapa Final'!L10</f>
        <v>Mayor</v>
      </c>
      <c r="J10" s="517" t="str">
        <f>'Mapa Final'!N10</f>
        <v xml:space="preserve">Alto </v>
      </c>
      <c r="K10" s="520" t="str">
        <f>'Mapa Final'!AA10</f>
        <v>Baja</v>
      </c>
      <c r="L10" s="520" t="str">
        <f>'Mapa Final'!AE10</f>
        <v>Mayor</v>
      </c>
      <c r="M10" s="526" t="str">
        <f>'Mapa Final'!AG10</f>
        <v xml:space="preserve">Alto </v>
      </c>
      <c r="N10" s="520" t="str">
        <f>'Mapa Final'!AH10</f>
        <v>Reducir(mitigar)</v>
      </c>
      <c r="O10" s="494"/>
      <c r="P10" s="523"/>
      <c r="Q10" s="508"/>
      <c r="R10" s="529"/>
      <c r="S10" s="556"/>
      <c r="T10" s="497"/>
      <c r="U10" s="544"/>
      <c r="V10" s="494"/>
      <c r="W10" s="49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489"/>
      <c r="B11" s="410"/>
      <c r="C11" s="492"/>
      <c r="D11" s="492"/>
      <c r="E11" s="476"/>
      <c r="F11" s="476"/>
      <c r="G11" s="476"/>
      <c r="H11" s="512"/>
      <c r="I11" s="515"/>
      <c r="J11" s="518"/>
      <c r="K11" s="521"/>
      <c r="L11" s="521"/>
      <c r="M11" s="527"/>
      <c r="N11" s="521"/>
      <c r="O11" s="495"/>
      <c r="P11" s="524"/>
      <c r="Q11" s="509"/>
      <c r="R11" s="509"/>
      <c r="S11" s="495"/>
      <c r="T11" s="498"/>
      <c r="U11" s="545"/>
      <c r="V11" s="495"/>
      <c r="W11" s="49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489"/>
      <c r="B12" s="410"/>
      <c r="C12" s="492"/>
      <c r="D12" s="492"/>
      <c r="E12" s="476"/>
      <c r="F12" s="476"/>
      <c r="G12" s="476"/>
      <c r="H12" s="512"/>
      <c r="I12" s="515"/>
      <c r="J12" s="518"/>
      <c r="K12" s="521"/>
      <c r="L12" s="521"/>
      <c r="M12" s="527"/>
      <c r="N12" s="521"/>
      <c r="O12" s="495"/>
      <c r="P12" s="524"/>
      <c r="Q12" s="509"/>
      <c r="R12" s="509"/>
      <c r="S12" s="495"/>
      <c r="T12" s="498"/>
      <c r="U12" s="545"/>
      <c r="V12" s="495"/>
      <c r="W12" s="49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489"/>
      <c r="B13" s="410"/>
      <c r="C13" s="492"/>
      <c r="D13" s="492"/>
      <c r="E13" s="476"/>
      <c r="F13" s="476"/>
      <c r="G13" s="476"/>
      <c r="H13" s="512"/>
      <c r="I13" s="515"/>
      <c r="J13" s="518"/>
      <c r="K13" s="521"/>
      <c r="L13" s="521"/>
      <c r="M13" s="527"/>
      <c r="N13" s="521"/>
      <c r="O13" s="495"/>
      <c r="P13" s="524"/>
      <c r="Q13" s="509"/>
      <c r="R13" s="509"/>
      <c r="S13" s="495"/>
      <c r="T13" s="498"/>
      <c r="U13" s="545"/>
      <c r="V13" s="495"/>
      <c r="W13" s="495"/>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490"/>
      <c r="B14" s="541"/>
      <c r="C14" s="493"/>
      <c r="D14" s="493"/>
      <c r="E14" s="477"/>
      <c r="F14" s="477"/>
      <c r="G14" s="477"/>
      <c r="H14" s="513"/>
      <c r="I14" s="516"/>
      <c r="J14" s="519"/>
      <c r="K14" s="522"/>
      <c r="L14" s="522"/>
      <c r="M14" s="528"/>
      <c r="N14" s="522"/>
      <c r="O14" s="496"/>
      <c r="P14" s="525"/>
      <c r="Q14" s="510"/>
      <c r="R14" s="510"/>
      <c r="S14" s="496"/>
      <c r="T14" s="499"/>
      <c r="U14" s="546"/>
      <c r="V14" s="496"/>
      <c r="W14" s="49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hidden="1" customHeight="1">
      <c r="A15" s="488" t="s">
        <v>630</v>
      </c>
      <c r="B15" s="540" t="e">
        <f>'Mapa Final'!#REF!</f>
        <v>#REF!</v>
      </c>
      <c r="C15" s="491" t="e">
        <f>'Mapa Final'!#REF!</f>
        <v>#REF!</v>
      </c>
      <c r="D15" s="491" t="e">
        <f>'Mapa Final'!#REF!</f>
        <v>#REF!</v>
      </c>
      <c r="E15" s="475" t="e">
        <f>'Mapa Final'!#REF!</f>
        <v>#REF!</v>
      </c>
      <c r="F15" s="475" t="e">
        <f>'Mapa Final'!#REF!</f>
        <v>#REF!</v>
      </c>
      <c r="G15" s="475" t="e">
        <f>'Mapa Final'!#REF!</f>
        <v>#REF!</v>
      </c>
      <c r="H15" s="511" t="e">
        <f>'Mapa Final'!#REF!</f>
        <v>#REF!</v>
      </c>
      <c r="I15" s="514" t="e">
        <f>'Mapa Final'!#REF!</f>
        <v>#REF!</v>
      </c>
      <c r="J15" s="517" t="e">
        <f>'Mapa Final'!#REF!</f>
        <v>#REF!</v>
      </c>
      <c r="K15" s="520" t="e">
        <f>'Mapa Final'!#REF!</f>
        <v>#REF!</v>
      </c>
      <c r="L15" s="520" t="e">
        <f>'Mapa Final'!#REF!</f>
        <v>#REF!</v>
      </c>
      <c r="M15" s="526" t="e">
        <f>'Mapa Final'!#REF!</f>
        <v>#REF!</v>
      </c>
      <c r="N15" s="520" t="e">
        <f>'Mapa Final'!#REF!</f>
        <v>#REF!</v>
      </c>
      <c r="O15" s="523"/>
      <c r="P15" s="523"/>
      <c r="Q15" s="523"/>
      <c r="R15" s="523"/>
      <c r="S15" s="523"/>
      <c r="T15" s="523"/>
      <c r="U15" s="223"/>
      <c r="V15" s="223"/>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hidden="1" customHeight="1">
      <c r="A16" s="489"/>
      <c r="B16" s="410"/>
      <c r="C16" s="492"/>
      <c r="D16" s="492"/>
      <c r="E16" s="476"/>
      <c r="F16" s="476"/>
      <c r="G16" s="476"/>
      <c r="H16" s="512"/>
      <c r="I16" s="515"/>
      <c r="J16" s="518"/>
      <c r="K16" s="521"/>
      <c r="L16" s="521"/>
      <c r="M16" s="527"/>
      <c r="N16" s="521"/>
      <c r="O16" s="524"/>
      <c r="P16" s="524"/>
      <c r="Q16" s="524"/>
      <c r="R16" s="524"/>
      <c r="S16" s="524"/>
      <c r="T16" s="524"/>
      <c r="U16" s="223"/>
      <c r="V16" s="223"/>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hidden="1" customHeight="1">
      <c r="A17" s="489"/>
      <c r="B17" s="410"/>
      <c r="C17" s="492"/>
      <c r="D17" s="492"/>
      <c r="E17" s="476"/>
      <c r="F17" s="476"/>
      <c r="G17" s="476"/>
      <c r="H17" s="512"/>
      <c r="I17" s="515"/>
      <c r="J17" s="518"/>
      <c r="K17" s="521"/>
      <c r="L17" s="521"/>
      <c r="M17" s="527"/>
      <c r="N17" s="521"/>
      <c r="O17" s="524"/>
      <c r="P17" s="524"/>
      <c r="Q17" s="524"/>
      <c r="R17" s="524"/>
      <c r="S17" s="524"/>
      <c r="T17" s="524"/>
      <c r="U17" s="223"/>
      <c r="V17" s="223"/>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hidden="1" customHeight="1">
      <c r="A18" s="489"/>
      <c r="B18" s="410"/>
      <c r="C18" s="492"/>
      <c r="D18" s="492"/>
      <c r="E18" s="476"/>
      <c r="F18" s="476"/>
      <c r="G18" s="476"/>
      <c r="H18" s="512"/>
      <c r="I18" s="515"/>
      <c r="J18" s="518"/>
      <c r="K18" s="521"/>
      <c r="L18" s="521"/>
      <c r="M18" s="527"/>
      <c r="N18" s="521"/>
      <c r="O18" s="524"/>
      <c r="P18" s="524"/>
      <c r="Q18" s="524"/>
      <c r="R18" s="524"/>
      <c r="S18" s="524"/>
      <c r="T18" s="524"/>
      <c r="U18" s="223"/>
      <c r="V18" s="223"/>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hidden="1" customHeight="1">
      <c r="A19" s="490"/>
      <c r="B19" s="541"/>
      <c r="C19" s="493"/>
      <c r="D19" s="493"/>
      <c r="E19" s="477"/>
      <c r="F19" s="477"/>
      <c r="G19" s="477"/>
      <c r="H19" s="513"/>
      <c r="I19" s="516"/>
      <c r="J19" s="519"/>
      <c r="K19" s="522"/>
      <c r="L19" s="522"/>
      <c r="M19" s="528"/>
      <c r="N19" s="522"/>
      <c r="O19" s="525"/>
      <c r="P19" s="525"/>
      <c r="Q19" s="525"/>
      <c r="R19" s="525"/>
      <c r="S19" s="525"/>
      <c r="T19" s="525"/>
      <c r="U19" s="223"/>
      <c r="V19" s="223"/>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88" t="e">
        <f>'Mapa Final'!#REF!</f>
        <v>#REF!</v>
      </c>
      <c r="B20" s="540" t="e">
        <f>'Mapa Final'!#REF!</f>
        <v>#REF!</v>
      </c>
      <c r="C20" s="491" t="e">
        <f>'Mapa Final'!#REF!</f>
        <v>#REF!</v>
      </c>
      <c r="D20" s="491" t="e">
        <f>'Mapa Final'!#REF!</f>
        <v>#REF!</v>
      </c>
      <c r="E20" s="475" t="e">
        <f>'Mapa Final'!#REF!</f>
        <v>#REF!</v>
      </c>
      <c r="F20" s="475" t="e">
        <f>'Mapa Final'!#REF!</f>
        <v>#REF!</v>
      </c>
      <c r="G20" s="475" t="e">
        <f>'Mapa Final'!#REF!</f>
        <v>#REF!</v>
      </c>
      <c r="H20" s="511" t="e">
        <f>'Mapa Final'!#REF!</f>
        <v>#REF!</v>
      </c>
      <c r="I20" s="514" t="e">
        <f>'Mapa Final'!#REF!</f>
        <v>#REF!</v>
      </c>
      <c r="J20" s="517" t="e">
        <f>'Mapa Final'!#REF!</f>
        <v>#REF!</v>
      </c>
      <c r="K20" s="520" t="e">
        <f>'Mapa Final'!#REF!</f>
        <v>#REF!</v>
      </c>
      <c r="L20" s="520" t="e">
        <f>'Mapa Final'!#REF!</f>
        <v>#REF!</v>
      </c>
      <c r="M20" s="526" t="e">
        <f>'Mapa Final'!#REF!</f>
        <v>#REF!</v>
      </c>
      <c r="N20" s="520" t="e">
        <f>'Mapa Final'!#REF!</f>
        <v>#REF!</v>
      </c>
      <c r="O20" s="523"/>
      <c r="P20" s="523"/>
      <c r="Q20" s="523"/>
      <c r="R20" s="523"/>
      <c r="S20" s="523"/>
      <c r="T20" s="523"/>
      <c r="U20" s="223"/>
      <c r="V20" s="223"/>
    </row>
    <row r="21" spans="1:176" ht="15" hidden="1" customHeight="1">
      <c r="A21" s="489"/>
      <c r="B21" s="410"/>
      <c r="C21" s="492"/>
      <c r="D21" s="492"/>
      <c r="E21" s="476"/>
      <c r="F21" s="476"/>
      <c r="G21" s="476"/>
      <c r="H21" s="512"/>
      <c r="I21" s="515"/>
      <c r="J21" s="518"/>
      <c r="K21" s="521"/>
      <c r="L21" s="521"/>
      <c r="M21" s="527"/>
      <c r="N21" s="521"/>
      <c r="O21" s="524"/>
      <c r="P21" s="524"/>
      <c r="Q21" s="524"/>
      <c r="R21" s="524"/>
      <c r="S21" s="524"/>
      <c r="T21" s="524"/>
      <c r="U21" s="223"/>
      <c r="V21" s="223"/>
    </row>
    <row r="22" spans="1:176" ht="15" hidden="1" customHeight="1">
      <c r="A22" s="489"/>
      <c r="B22" s="410"/>
      <c r="C22" s="492"/>
      <c r="D22" s="492"/>
      <c r="E22" s="476"/>
      <c r="F22" s="476"/>
      <c r="G22" s="476"/>
      <c r="H22" s="512"/>
      <c r="I22" s="515"/>
      <c r="J22" s="518"/>
      <c r="K22" s="521"/>
      <c r="L22" s="521"/>
      <c r="M22" s="527"/>
      <c r="N22" s="521"/>
      <c r="O22" s="524"/>
      <c r="P22" s="524"/>
      <c r="Q22" s="524"/>
      <c r="R22" s="524"/>
      <c r="S22" s="524"/>
      <c r="T22" s="524"/>
      <c r="U22" s="223"/>
      <c r="V22" s="223"/>
    </row>
    <row r="23" spans="1:176" ht="15" hidden="1" customHeight="1">
      <c r="A23" s="489"/>
      <c r="B23" s="410"/>
      <c r="C23" s="492"/>
      <c r="D23" s="492"/>
      <c r="E23" s="476"/>
      <c r="F23" s="476"/>
      <c r="G23" s="476"/>
      <c r="H23" s="512"/>
      <c r="I23" s="515"/>
      <c r="J23" s="518"/>
      <c r="K23" s="521"/>
      <c r="L23" s="521"/>
      <c r="M23" s="527"/>
      <c r="N23" s="521"/>
      <c r="O23" s="524"/>
      <c r="P23" s="524"/>
      <c r="Q23" s="524"/>
      <c r="R23" s="524"/>
      <c r="S23" s="524"/>
      <c r="T23" s="524"/>
      <c r="U23" s="223"/>
      <c r="V23" s="223"/>
    </row>
    <row r="24" spans="1:176" ht="307.5" hidden="1" customHeight="1">
      <c r="A24" s="490"/>
      <c r="B24" s="541"/>
      <c r="C24" s="493"/>
      <c r="D24" s="493"/>
      <c r="E24" s="477"/>
      <c r="F24" s="477"/>
      <c r="G24" s="477"/>
      <c r="H24" s="513"/>
      <c r="I24" s="516"/>
      <c r="J24" s="519"/>
      <c r="K24" s="522"/>
      <c r="L24" s="522"/>
      <c r="M24" s="528"/>
      <c r="N24" s="522"/>
      <c r="O24" s="524"/>
      <c r="P24" s="524"/>
      <c r="Q24" s="524"/>
      <c r="R24" s="524"/>
      <c r="S24" s="524"/>
      <c r="T24" s="524"/>
      <c r="U24" s="223"/>
      <c r="V24" s="223"/>
    </row>
    <row r="25" spans="1:176" ht="15" customHeight="1">
      <c r="A25" s="488">
        <v>2</v>
      </c>
      <c r="B25" s="540" t="str">
        <f>'Mapa Final'!B15</f>
        <v>Corrupción</v>
      </c>
      <c r="C25" s="491" t="str">
        <f>'Mapa Final'!C15</f>
        <v>Reputacional(Corrupción)</v>
      </c>
      <c r="D25" s="491"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75" t="str">
        <f>'Mapa Final'!E15</f>
        <v xml:space="preserve">Carencia de transparencia, etica y valores . </v>
      </c>
      <c r="F25" s="475" t="str">
        <f>'Mapa Final'!F15</f>
        <v xml:space="preserve">Posibilidad de afectación Reputacional(Corrupción), por carencia de transparencia, etica y valores . </v>
      </c>
      <c r="G25" s="475" t="str">
        <f>'Mapa Final'!G15</f>
        <v>Fraude Interno</v>
      </c>
      <c r="H25" s="511" t="str">
        <f>'Mapa Final'!I15</f>
        <v>Media</v>
      </c>
      <c r="I25" s="514" t="str">
        <f>'Mapa Final'!L15</f>
        <v>Moderado</v>
      </c>
      <c r="J25" s="517" t="str">
        <f>'Mapa Final'!N15</f>
        <v>Moderado</v>
      </c>
      <c r="K25" s="520" t="str">
        <f>'Mapa Final'!AA15</f>
        <v>Baja</v>
      </c>
      <c r="L25" s="520" t="str">
        <f>'Mapa Final'!AE15</f>
        <v>Moderado</v>
      </c>
      <c r="M25" s="526" t="str">
        <f>'Mapa Final'!AG15</f>
        <v>Moderado</v>
      </c>
      <c r="N25" s="561" t="str">
        <f>'Mapa Final'!AH15</f>
        <v>Reducir(mitigar)</v>
      </c>
      <c r="O25" s="551"/>
      <c r="P25" s="553"/>
      <c r="Q25" s="530"/>
      <c r="R25" s="555"/>
      <c r="S25" s="555"/>
      <c r="T25" s="530"/>
      <c r="U25" s="544"/>
      <c r="V25" s="494"/>
      <c r="W25" s="494"/>
    </row>
    <row r="26" spans="1:176">
      <c r="A26" s="489"/>
      <c r="B26" s="410"/>
      <c r="C26" s="492"/>
      <c r="D26" s="492"/>
      <c r="E26" s="476"/>
      <c r="F26" s="476"/>
      <c r="G26" s="476"/>
      <c r="H26" s="512"/>
      <c r="I26" s="515"/>
      <c r="J26" s="518"/>
      <c r="K26" s="521"/>
      <c r="L26" s="521"/>
      <c r="M26" s="527"/>
      <c r="N26" s="562"/>
      <c r="O26" s="551"/>
      <c r="P26" s="553"/>
      <c r="Q26" s="530"/>
      <c r="R26" s="553"/>
      <c r="S26" s="553"/>
      <c r="T26" s="530"/>
      <c r="U26" s="545"/>
      <c r="V26" s="495"/>
      <c r="W26" s="495"/>
    </row>
    <row r="27" spans="1:176">
      <c r="A27" s="489"/>
      <c r="B27" s="410"/>
      <c r="C27" s="492"/>
      <c r="D27" s="492"/>
      <c r="E27" s="476"/>
      <c r="F27" s="476"/>
      <c r="G27" s="476"/>
      <c r="H27" s="512"/>
      <c r="I27" s="515"/>
      <c r="J27" s="518"/>
      <c r="K27" s="521"/>
      <c r="L27" s="521"/>
      <c r="M27" s="527"/>
      <c r="N27" s="562"/>
      <c r="O27" s="551"/>
      <c r="P27" s="553"/>
      <c r="Q27" s="530"/>
      <c r="R27" s="553"/>
      <c r="S27" s="553"/>
      <c r="T27" s="530"/>
      <c r="U27" s="545"/>
      <c r="V27" s="495"/>
      <c r="W27" s="495"/>
    </row>
    <row r="28" spans="1:176">
      <c r="A28" s="489"/>
      <c r="B28" s="410"/>
      <c r="C28" s="492"/>
      <c r="D28" s="492"/>
      <c r="E28" s="476"/>
      <c r="F28" s="476"/>
      <c r="G28" s="476"/>
      <c r="H28" s="512"/>
      <c r="I28" s="515"/>
      <c r="J28" s="518"/>
      <c r="K28" s="521"/>
      <c r="L28" s="521"/>
      <c r="M28" s="527"/>
      <c r="N28" s="562"/>
      <c r="O28" s="551"/>
      <c r="P28" s="553"/>
      <c r="Q28" s="530"/>
      <c r="R28" s="553"/>
      <c r="S28" s="553"/>
      <c r="T28" s="530"/>
      <c r="U28" s="545"/>
      <c r="V28" s="495"/>
      <c r="W28" s="495"/>
    </row>
    <row r="29" spans="1:176" ht="277.5" customHeight="1" thickBot="1">
      <c r="A29" s="490"/>
      <c r="B29" s="541"/>
      <c r="C29" s="493"/>
      <c r="D29" s="493"/>
      <c r="E29" s="477"/>
      <c r="F29" s="477"/>
      <c r="G29" s="477"/>
      <c r="H29" s="513"/>
      <c r="I29" s="516"/>
      <c r="J29" s="519"/>
      <c r="K29" s="522"/>
      <c r="L29" s="522"/>
      <c r="M29" s="528"/>
      <c r="N29" s="563"/>
      <c r="O29" s="551"/>
      <c r="P29" s="553"/>
      <c r="Q29" s="530"/>
      <c r="R29" s="553"/>
      <c r="S29" s="553"/>
      <c r="T29" s="530"/>
      <c r="U29" s="546"/>
      <c r="V29" s="496"/>
      <c r="W29" s="496"/>
    </row>
    <row r="30" spans="1:176" ht="15" customHeight="1">
      <c r="A30" s="488">
        <v>3</v>
      </c>
      <c r="B30" s="540" t="str">
        <f>'Mapa Final'!B20</f>
        <v>Interrupción o demora en el Servicio Público de Administrar  Justicia.</v>
      </c>
      <c r="C30" s="491" t="str">
        <f>'Mapa Final'!C20</f>
        <v>Afectación en la Prestación del Servicio de Justicia</v>
      </c>
      <c r="D30" s="491" t="str">
        <f>'Mapa Final'!D20</f>
        <v>1. Paros que afecten la prestación del servicio. 
2. Huelgas, protestas ciudadanas
3. Disturbios o hechos violentos
4.Pandemia
5.Emergencias Ambientales</v>
      </c>
      <c r="E30" s="475" t="str">
        <f>'Mapa Final'!E20</f>
        <v>Sucesos de fuerza mayor que imposibilitan la gestión judicial</v>
      </c>
      <c r="F30" s="475" t="str">
        <f>'Mapa Final'!F20</f>
        <v>Posibilidad de  afectación en la Prestación del Servicio de Justicia, debido a un suceso de fuerza mayor que imposibilita la gestión judicial</v>
      </c>
      <c r="G30" s="475" t="str">
        <f>'Mapa Final'!G20</f>
        <v>Usuarios, productos y prácticas organizacionales</v>
      </c>
      <c r="H30" s="511" t="str">
        <f>'Mapa Final'!I20</f>
        <v>Media</v>
      </c>
      <c r="I30" s="514" t="str">
        <f>'Mapa Final'!L20</f>
        <v>Mayor</v>
      </c>
      <c r="J30" s="517" t="str">
        <f>'Mapa Final'!N20</f>
        <v xml:space="preserve">Alto </v>
      </c>
      <c r="K30" s="520" t="str">
        <f>'Mapa Final'!AA20</f>
        <v>Baja</v>
      </c>
      <c r="L30" s="520" t="str">
        <f>'Mapa Final'!AE20</f>
        <v>Mayor</v>
      </c>
      <c r="M30" s="526" t="str">
        <f>'Mapa Final'!AG20</f>
        <v xml:space="preserve">Alto </v>
      </c>
      <c r="N30" s="561" t="str">
        <f>'Mapa Final'!AH20</f>
        <v>Reducir(mitigar)</v>
      </c>
      <c r="O30" s="530"/>
      <c r="P30" s="553"/>
      <c r="Q30" s="530"/>
      <c r="R30" s="555"/>
      <c r="S30" s="555"/>
      <c r="T30" s="530"/>
      <c r="U30" s="544"/>
      <c r="V30" s="494"/>
      <c r="W30" s="494"/>
    </row>
    <row r="31" spans="1:176" ht="14.45" customHeight="1">
      <c r="A31" s="489"/>
      <c r="B31" s="410"/>
      <c r="C31" s="492"/>
      <c r="D31" s="492"/>
      <c r="E31" s="476"/>
      <c r="F31" s="476"/>
      <c r="G31" s="476"/>
      <c r="H31" s="512"/>
      <c r="I31" s="515"/>
      <c r="J31" s="518"/>
      <c r="K31" s="521"/>
      <c r="L31" s="521"/>
      <c r="M31" s="527"/>
      <c r="N31" s="562"/>
      <c r="O31" s="530"/>
      <c r="P31" s="553"/>
      <c r="Q31" s="530"/>
      <c r="R31" s="555"/>
      <c r="S31" s="555"/>
      <c r="T31" s="530"/>
      <c r="U31" s="545"/>
      <c r="V31" s="495"/>
      <c r="W31" s="495"/>
    </row>
    <row r="32" spans="1:176" ht="14.45" customHeight="1">
      <c r="A32" s="489"/>
      <c r="B32" s="410"/>
      <c r="C32" s="492"/>
      <c r="D32" s="492"/>
      <c r="E32" s="476"/>
      <c r="F32" s="476"/>
      <c r="G32" s="476"/>
      <c r="H32" s="512"/>
      <c r="I32" s="515"/>
      <c r="J32" s="518"/>
      <c r="K32" s="521"/>
      <c r="L32" s="521"/>
      <c r="M32" s="527"/>
      <c r="N32" s="562"/>
      <c r="O32" s="530"/>
      <c r="P32" s="553"/>
      <c r="Q32" s="530"/>
      <c r="R32" s="555"/>
      <c r="S32" s="555"/>
      <c r="T32" s="530"/>
      <c r="U32" s="545"/>
      <c r="V32" s="495"/>
      <c r="W32" s="495"/>
    </row>
    <row r="33" spans="1:23" ht="14.45" customHeight="1">
      <c r="A33" s="489"/>
      <c r="B33" s="410"/>
      <c r="C33" s="492"/>
      <c r="D33" s="492"/>
      <c r="E33" s="476"/>
      <c r="F33" s="476"/>
      <c r="G33" s="476"/>
      <c r="H33" s="512"/>
      <c r="I33" s="515"/>
      <c r="J33" s="518"/>
      <c r="K33" s="521"/>
      <c r="L33" s="521"/>
      <c r="M33" s="527"/>
      <c r="N33" s="562"/>
      <c r="O33" s="530"/>
      <c r="P33" s="553"/>
      <c r="Q33" s="530"/>
      <c r="R33" s="555"/>
      <c r="S33" s="555"/>
      <c r="T33" s="530"/>
      <c r="U33" s="545"/>
      <c r="V33" s="495"/>
      <c r="W33" s="495"/>
    </row>
    <row r="34" spans="1:23" ht="102.75" customHeight="1" thickBot="1">
      <c r="A34" s="490"/>
      <c r="B34" s="541"/>
      <c r="C34" s="493"/>
      <c r="D34" s="493"/>
      <c r="E34" s="477"/>
      <c r="F34" s="477"/>
      <c r="G34" s="477"/>
      <c r="H34" s="513"/>
      <c r="I34" s="516"/>
      <c r="J34" s="519"/>
      <c r="K34" s="522"/>
      <c r="L34" s="522"/>
      <c r="M34" s="528"/>
      <c r="N34" s="563"/>
      <c r="O34" s="530"/>
      <c r="P34" s="553"/>
      <c r="Q34" s="530"/>
      <c r="R34" s="555"/>
      <c r="S34" s="555"/>
      <c r="T34" s="530"/>
      <c r="U34" s="546"/>
      <c r="V34" s="496"/>
      <c r="W34" s="496"/>
    </row>
    <row r="35" spans="1:23" ht="15" customHeight="1">
      <c r="A35" s="488">
        <v>4</v>
      </c>
      <c r="B35" s="540" t="str">
        <f>'Mapa Final'!B25</f>
        <v>Inaplicabilidad de la normavidad ambiental vigente</v>
      </c>
      <c r="C35" s="491" t="str">
        <f>'Mapa Final'!C25</f>
        <v xml:space="preserve"> Afectación Ambiental</v>
      </c>
      <c r="D35" s="491"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75" t="str">
        <f>'Mapa Final'!E25</f>
        <v>Desconocimiento de los lineamientos ambientales y normatividad  ambiental vigente</v>
      </c>
      <c r="F35" s="475" t="str">
        <f>'Mapa Final'!F25</f>
        <v>Posibilidad de afectación ambiental, debido al desconocimiento de las lineamientos ambientales y normatividad ambiental vigente</v>
      </c>
      <c r="G35" s="475" t="str">
        <f>'Mapa Final'!G25</f>
        <v>Eventos Ambientales Internos</v>
      </c>
      <c r="H35" s="511" t="str">
        <f>'Mapa Final'!I25</f>
        <v>Baja</v>
      </c>
      <c r="I35" s="514" t="str">
        <f>'Mapa Final'!L25</f>
        <v>Mayor</v>
      </c>
      <c r="J35" s="517" t="str">
        <f>'Mapa Final'!N25</f>
        <v xml:space="preserve">Alto </v>
      </c>
      <c r="K35" s="520" t="str">
        <f>'Mapa Final'!AA25</f>
        <v>Baja</v>
      </c>
      <c r="L35" s="520" t="str">
        <f>'Mapa Final'!AE25</f>
        <v>Mayor</v>
      </c>
      <c r="M35" s="526" t="str">
        <f>'Mapa Final'!AG25</f>
        <v xml:space="preserve">Alto </v>
      </c>
      <c r="N35" s="558" t="str">
        <f>'Mapa Final'!AH25</f>
        <v>Reducir(compartir)</v>
      </c>
      <c r="O35" s="557"/>
      <c r="P35" s="564"/>
      <c r="Q35" s="565"/>
      <c r="R35" s="566"/>
      <c r="S35" s="566"/>
      <c r="T35" s="557"/>
      <c r="U35" s="544"/>
      <c r="V35" s="494"/>
      <c r="W35" s="494"/>
    </row>
    <row r="36" spans="1:23" ht="14.45" customHeight="1">
      <c r="A36" s="489"/>
      <c r="B36" s="410"/>
      <c r="C36" s="492"/>
      <c r="D36" s="492"/>
      <c r="E36" s="476"/>
      <c r="F36" s="476"/>
      <c r="G36" s="476"/>
      <c r="H36" s="512"/>
      <c r="I36" s="515"/>
      <c r="J36" s="518"/>
      <c r="K36" s="521"/>
      <c r="L36" s="521"/>
      <c r="M36" s="527"/>
      <c r="N36" s="559"/>
      <c r="O36" s="557"/>
      <c r="P36" s="564"/>
      <c r="Q36" s="565"/>
      <c r="R36" s="565"/>
      <c r="S36" s="565"/>
      <c r="T36" s="557"/>
      <c r="U36" s="545"/>
      <c r="V36" s="495"/>
      <c r="W36" s="495"/>
    </row>
    <row r="37" spans="1:23" ht="14.45" customHeight="1">
      <c r="A37" s="489"/>
      <c r="B37" s="410"/>
      <c r="C37" s="492"/>
      <c r="D37" s="492"/>
      <c r="E37" s="476"/>
      <c r="F37" s="476"/>
      <c r="G37" s="476"/>
      <c r="H37" s="512"/>
      <c r="I37" s="515"/>
      <c r="J37" s="518"/>
      <c r="K37" s="521"/>
      <c r="L37" s="521"/>
      <c r="M37" s="527"/>
      <c r="N37" s="559"/>
      <c r="O37" s="557"/>
      <c r="P37" s="564"/>
      <c r="Q37" s="565"/>
      <c r="R37" s="565"/>
      <c r="S37" s="565"/>
      <c r="T37" s="557"/>
      <c r="U37" s="545"/>
      <c r="V37" s="495"/>
      <c r="W37" s="495"/>
    </row>
    <row r="38" spans="1:23" ht="14.45" customHeight="1">
      <c r="A38" s="489"/>
      <c r="B38" s="410"/>
      <c r="C38" s="492"/>
      <c r="D38" s="492"/>
      <c r="E38" s="476"/>
      <c r="F38" s="476"/>
      <c r="G38" s="476"/>
      <c r="H38" s="512"/>
      <c r="I38" s="515"/>
      <c r="J38" s="518"/>
      <c r="K38" s="521"/>
      <c r="L38" s="521"/>
      <c r="M38" s="527"/>
      <c r="N38" s="559"/>
      <c r="O38" s="557"/>
      <c r="P38" s="564"/>
      <c r="Q38" s="565"/>
      <c r="R38" s="565"/>
      <c r="S38" s="565"/>
      <c r="T38" s="557"/>
      <c r="U38" s="545"/>
      <c r="V38" s="495"/>
      <c r="W38" s="495"/>
    </row>
    <row r="39" spans="1:23" ht="278.25" customHeight="1" thickBot="1">
      <c r="A39" s="490"/>
      <c r="B39" s="541"/>
      <c r="C39" s="493"/>
      <c r="D39" s="493"/>
      <c r="E39" s="477"/>
      <c r="F39" s="477"/>
      <c r="G39" s="477"/>
      <c r="H39" s="513"/>
      <c r="I39" s="516"/>
      <c r="J39" s="519"/>
      <c r="K39" s="522"/>
      <c r="L39" s="522"/>
      <c r="M39" s="528"/>
      <c r="N39" s="560"/>
      <c r="O39" s="557"/>
      <c r="P39" s="564"/>
      <c r="Q39" s="565"/>
      <c r="R39" s="565"/>
      <c r="S39" s="565"/>
      <c r="T39" s="557"/>
      <c r="U39" s="546"/>
      <c r="V39" s="496"/>
      <c r="W39" s="496"/>
    </row>
    <row r="40" spans="1:23" hidden="1">
      <c r="A40" s="488">
        <f>'Mapa Final'!A30</f>
        <v>0</v>
      </c>
      <c r="B40" s="540">
        <f>'Mapa Final'!B30</f>
        <v>0</v>
      </c>
      <c r="C40" s="491">
        <f>'Mapa Final'!C30</f>
        <v>0</v>
      </c>
      <c r="D40" s="491">
        <f>'Mapa Final'!D30</f>
        <v>0</v>
      </c>
      <c r="E40" s="475">
        <f>'Mapa Final'!E30</f>
        <v>0</v>
      </c>
      <c r="F40" s="475">
        <f>'Mapa Final'!F30</f>
        <v>0</v>
      </c>
      <c r="G40" s="475">
        <f>'Mapa Final'!G30</f>
        <v>0</v>
      </c>
      <c r="H40" s="511" t="str">
        <f>'Mapa Final'!I30</f>
        <v>Muy Baja</v>
      </c>
      <c r="I40" s="514" t="b">
        <f>'Mapa Final'!L30</f>
        <v>0</v>
      </c>
      <c r="J40" s="517" t="e">
        <f>'Mapa Final'!N30</f>
        <v>#N/A</v>
      </c>
      <c r="K40" s="520" t="e">
        <f>'Mapa Final'!AA30</f>
        <v>#DIV/0!</v>
      </c>
      <c r="L40" s="520" t="e">
        <f>'Mapa Final'!AE30</f>
        <v>#DIV/0!</v>
      </c>
      <c r="M40" s="526" t="e">
        <f>'Mapa Final'!AG30</f>
        <v>#DIV/0!</v>
      </c>
      <c r="N40" s="520">
        <f>'Mapa Final'!AH30</f>
        <v>0</v>
      </c>
      <c r="O40" s="524"/>
      <c r="P40" s="524"/>
      <c r="Q40" s="524"/>
      <c r="R40" s="524"/>
      <c r="S40" s="524"/>
      <c r="T40" s="524"/>
    </row>
    <row r="41" spans="1:23" hidden="1">
      <c r="A41" s="489"/>
      <c r="B41" s="410"/>
      <c r="C41" s="492"/>
      <c r="D41" s="492"/>
      <c r="E41" s="476"/>
      <c r="F41" s="476"/>
      <c r="G41" s="476"/>
      <c r="H41" s="512"/>
      <c r="I41" s="515"/>
      <c r="J41" s="518"/>
      <c r="K41" s="521"/>
      <c r="L41" s="521"/>
      <c r="M41" s="527"/>
      <c r="N41" s="521"/>
      <c r="O41" s="524"/>
      <c r="P41" s="524"/>
      <c r="Q41" s="524"/>
      <c r="R41" s="524"/>
      <c r="S41" s="524"/>
      <c r="T41" s="524"/>
    </row>
    <row r="42" spans="1:23" hidden="1">
      <c r="A42" s="489"/>
      <c r="B42" s="410"/>
      <c r="C42" s="492"/>
      <c r="D42" s="492"/>
      <c r="E42" s="476"/>
      <c r="F42" s="476"/>
      <c r="G42" s="476"/>
      <c r="H42" s="512"/>
      <c r="I42" s="515"/>
      <c r="J42" s="518"/>
      <c r="K42" s="521"/>
      <c r="L42" s="521"/>
      <c r="M42" s="527"/>
      <c r="N42" s="521"/>
      <c r="O42" s="524"/>
      <c r="P42" s="524"/>
      <c r="Q42" s="524"/>
      <c r="R42" s="524"/>
      <c r="S42" s="524"/>
      <c r="T42" s="524"/>
    </row>
    <row r="43" spans="1:23" hidden="1">
      <c r="A43" s="489"/>
      <c r="B43" s="410"/>
      <c r="C43" s="492"/>
      <c r="D43" s="492"/>
      <c r="E43" s="476"/>
      <c r="F43" s="476"/>
      <c r="G43" s="476"/>
      <c r="H43" s="512"/>
      <c r="I43" s="515"/>
      <c r="J43" s="518"/>
      <c r="K43" s="521"/>
      <c r="L43" s="521"/>
      <c r="M43" s="527"/>
      <c r="N43" s="521"/>
      <c r="O43" s="524"/>
      <c r="P43" s="524"/>
      <c r="Q43" s="524"/>
      <c r="R43" s="524"/>
      <c r="S43" s="524"/>
      <c r="T43" s="524"/>
    </row>
    <row r="44" spans="1:23" hidden="1">
      <c r="A44" s="490"/>
      <c r="B44" s="541"/>
      <c r="C44" s="493"/>
      <c r="D44" s="493"/>
      <c r="E44" s="477"/>
      <c r="F44" s="477"/>
      <c r="G44" s="477"/>
      <c r="H44" s="513"/>
      <c r="I44" s="516"/>
      <c r="J44" s="519"/>
      <c r="K44" s="522"/>
      <c r="L44" s="522"/>
      <c r="M44" s="528"/>
      <c r="N44" s="522"/>
      <c r="O44" s="525"/>
      <c r="P44" s="525"/>
      <c r="Q44" s="525"/>
      <c r="R44" s="525"/>
      <c r="S44" s="525"/>
      <c r="T44" s="525"/>
    </row>
    <row r="45" spans="1:23" hidden="1">
      <c r="A45" s="488">
        <f>'Mapa Final'!A35</f>
        <v>0</v>
      </c>
      <c r="B45" s="540">
        <f>'Mapa Final'!B35</f>
        <v>0</v>
      </c>
      <c r="C45" s="491">
        <f>'Mapa Final'!C35</f>
        <v>0</v>
      </c>
      <c r="D45" s="491">
        <f>'Mapa Final'!D35</f>
        <v>0</v>
      </c>
      <c r="E45" s="475">
        <f>'Mapa Final'!E35</f>
        <v>0</v>
      </c>
      <c r="F45" s="475">
        <f>'Mapa Final'!F35</f>
        <v>0</v>
      </c>
      <c r="G45" s="475">
        <f>'Mapa Final'!G35</f>
        <v>0</v>
      </c>
      <c r="H45" s="511" t="str">
        <f>'Mapa Final'!I35</f>
        <v>Muy Baja</v>
      </c>
      <c r="I45" s="514" t="b">
        <f>'Mapa Final'!L35</f>
        <v>0</v>
      </c>
      <c r="J45" s="517" t="e">
        <f>'Mapa Final'!N35</f>
        <v>#N/A</v>
      </c>
      <c r="K45" s="520" t="e">
        <f>'Mapa Final'!AA35</f>
        <v>#DIV/0!</v>
      </c>
      <c r="L45" s="520" t="e">
        <f>'Mapa Final'!AE35</f>
        <v>#DIV/0!</v>
      </c>
      <c r="M45" s="526" t="e">
        <f>'Mapa Final'!AG35</f>
        <v>#DIV/0!</v>
      </c>
      <c r="N45" s="520">
        <f>'Mapa Final'!AH35</f>
        <v>0</v>
      </c>
      <c r="O45" s="523"/>
      <c r="P45" s="523"/>
      <c r="Q45" s="523"/>
      <c r="R45" s="523"/>
      <c r="S45" s="523"/>
      <c r="T45" s="523"/>
    </row>
    <row r="46" spans="1:23" hidden="1">
      <c r="A46" s="489"/>
      <c r="B46" s="410"/>
      <c r="C46" s="492"/>
      <c r="D46" s="492"/>
      <c r="E46" s="476"/>
      <c r="F46" s="476"/>
      <c r="G46" s="476"/>
      <c r="H46" s="512"/>
      <c r="I46" s="515"/>
      <c r="J46" s="518"/>
      <c r="K46" s="521"/>
      <c r="L46" s="521"/>
      <c r="M46" s="527"/>
      <c r="N46" s="521"/>
      <c r="O46" s="524"/>
      <c r="P46" s="524"/>
      <c r="Q46" s="524"/>
      <c r="R46" s="524"/>
      <c r="S46" s="524"/>
      <c r="T46" s="524"/>
    </row>
    <row r="47" spans="1:23" hidden="1">
      <c r="A47" s="489"/>
      <c r="B47" s="410"/>
      <c r="C47" s="492"/>
      <c r="D47" s="492"/>
      <c r="E47" s="476"/>
      <c r="F47" s="476"/>
      <c r="G47" s="476"/>
      <c r="H47" s="512"/>
      <c r="I47" s="515"/>
      <c r="J47" s="518"/>
      <c r="K47" s="521"/>
      <c r="L47" s="521"/>
      <c r="M47" s="527"/>
      <c r="N47" s="521"/>
      <c r="O47" s="524"/>
      <c r="P47" s="524"/>
      <c r="Q47" s="524"/>
      <c r="R47" s="524"/>
      <c r="S47" s="524"/>
      <c r="T47" s="524"/>
    </row>
    <row r="48" spans="1:23" hidden="1">
      <c r="A48" s="489"/>
      <c r="B48" s="410"/>
      <c r="C48" s="492"/>
      <c r="D48" s="492"/>
      <c r="E48" s="476"/>
      <c r="F48" s="476"/>
      <c r="G48" s="476"/>
      <c r="H48" s="512"/>
      <c r="I48" s="515"/>
      <c r="J48" s="518"/>
      <c r="K48" s="521"/>
      <c r="L48" s="521"/>
      <c r="M48" s="527"/>
      <c r="N48" s="521"/>
      <c r="O48" s="524"/>
      <c r="P48" s="524"/>
      <c r="Q48" s="524"/>
      <c r="R48" s="524"/>
      <c r="S48" s="524"/>
      <c r="T48" s="524"/>
    </row>
    <row r="49" spans="1:20" hidden="1">
      <c r="A49" s="490"/>
      <c r="B49" s="541"/>
      <c r="C49" s="493"/>
      <c r="D49" s="493"/>
      <c r="E49" s="477"/>
      <c r="F49" s="477"/>
      <c r="G49" s="477"/>
      <c r="H49" s="513"/>
      <c r="I49" s="516"/>
      <c r="J49" s="519"/>
      <c r="K49" s="522"/>
      <c r="L49" s="522"/>
      <c r="M49" s="528"/>
      <c r="N49" s="522"/>
      <c r="O49" s="525"/>
      <c r="P49" s="525"/>
      <c r="Q49" s="525"/>
      <c r="R49" s="525"/>
      <c r="S49" s="525"/>
      <c r="T49" s="525"/>
    </row>
    <row r="50" spans="1:20" hidden="1">
      <c r="A50" s="488">
        <f>'Mapa Final'!A40</f>
        <v>0</v>
      </c>
      <c r="B50" s="540">
        <f>'Mapa Final'!B40</f>
        <v>0</v>
      </c>
      <c r="C50" s="491">
        <f>'Mapa Final'!C40</f>
        <v>0</v>
      </c>
      <c r="D50" s="491">
        <f>'Mapa Final'!D40</f>
        <v>0</v>
      </c>
      <c r="E50" s="475">
        <f>'Mapa Final'!E40</f>
        <v>0</v>
      </c>
      <c r="F50" s="475">
        <f>'Mapa Final'!F40</f>
        <v>0</v>
      </c>
      <c r="G50" s="475">
        <f>'Mapa Final'!G40</f>
        <v>0</v>
      </c>
      <c r="H50" s="511" t="str">
        <f>'Mapa Final'!I40</f>
        <v>Muy Baja</v>
      </c>
      <c r="I50" s="514" t="b">
        <f>'Mapa Final'!L40</f>
        <v>0</v>
      </c>
      <c r="J50" s="517" t="e">
        <f>'Mapa Final'!N40</f>
        <v>#N/A</v>
      </c>
      <c r="K50" s="520" t="e">
        <f>'Mapa Final'!AA40</f>
        <v>#DIV/0!</v>
      </c>
      <c r="L50" s="520" t="e">
        <f>'Mapa Final'!AE40</f>
        <v>#DIV/0!</v>
      </c>
      <c r="M50" s="526" t="e">
        <f>'Mapa Final'!AG40</f>
        <v>#DIV/0!</v>
      </c>
      <c r="N50" s="520">
        <f>'Mapa Final'!AH40</f>
        <v>0</v>
      </c>
      <c r="O50" s="523"/>
      <c r="P50" s="523"/>
      <c r="Q50" s="523"/>
      <c r="R50" s="523"/>
      <c r="S50" s="523"/>
      <c r="T50" s="523"/>
    </row>
    <row r="51" spans="1:20" hidden="1">
      <c r="A51" s="489"/>
      <c r="B51" s="410"/>
      <c r="C51" s="492"/>
      <c r="D51" s="492"/>
      <c r="E51" s="476"/>
      <c r="F51" s="476"/>
      <c r="G51" s="476"/>
      <c r="H51" s="512"/>
      <c r="I51" s="515"/>
      <c r="J51" s="518"/>
      <c r="K51" s="521"/>
      <c r="L51" s="521"/>
      <c r="M51" s="527"/>
      <c r="N51" s="521"/>
      <c r="O51" s="524"/>
      <c r="P51" s="524"/>
      <c r="Q51" s="524"/>
      <c r="R51" s="524"/>
      <c r="S51" s="524"/>
      <c r="T51" s="524"/>
    </row>
    <row r="52" spans="1:20" hidden="1">
      <c r="A52" s="489"/>
      <c r="B52" s="410"/>
      <c r="C52" s="492"/>
      <c r="D52" s="492"/>
      <c r="E52" s="476"/>
      <c r="F52" s="476"/>
      <c r="G52" s="476"/>
      <c r="H52" s="512"/>
      <c r="I52" s="515"/>
      <c r="J52" s="518"/>
      <c r="K52" s="521"/>
      <c r="L52" s="521"/>
      <c r="M52" s="527"/>
      <c r="N52" s="521"/>
      <c r="O52" s="524"/>
      <c r="P52" s="524"/>
      <c r="Q52" s="524"/>
      <c r="R52" s="524"/>
      <c r="S52" s="524"/>
      <c r="T52" s="524"/>
    </row>
    <row r="53" spans="1:20" hidden="1">
      <c r="A53" s="489"/>
      <c r="B53" s="410"/>
      <c r="C53" s="492"/>
      <c r="D53" s="492"/>
      <c r="E53" s="476"/>
      <c r="F53" s="476"/>
      <c r="G53" s="476"/>
      <c r="H53" s="512"/>
      <c r="I53" s="515"/>
      <c r="J53" s="518"/>
      <c r="K53" s="521"/>
      <c r="L53" s="521"/>
      <c r="M53" s="527"/>
      <c r="N53" s="521"/>
      <c r="O53" s="524"/>
      <c r="P53" s="524"/>
      <c r="Q53" s="524"/>
      <c r="R53" s="524"/>
      <c r="S53" s="524"/>
      <c r="T53" s="524"/>
    </row>
    <row r="54" spans="1:20" hidden="1">
      <c r="A54" s="490"/>
      <c r="B54" s="541"/>
      <c r="C54" s="493"/>
      <c r="D54" s="493"/>
      <c r="E54" s="477"/>
      <c r="F54" s="477"/>
      <c r="G54" s="477"/>
      <c r="H54" s="513"/>
      <c r="I54" s="516"/>
      <c r="J54" s="519"/>
      <c r="K54" s="522"/>
      <c r="L54" s="522"/>
      <c r="M54" s="528"/>
      <c r="N54" s="522"/>
      <c r="O54" s="525"/>
      <c r="P54" s="525"/>
      <c r="Q54" s="525"/>
      <c r="R54" s="525"/>
      <c r="S54" s="525"/>
      <c r="T54" s="525"/>
    </row>
    <row r="55" spans="1:20" hidden="1">
      <c r="A55" s="488">
        <f>'Mapa Final'!A45</f>
        <v>0</v>
      </c>
      <c r="B55" s="540">
        <f>'Mapa Final'!B45</f>
        <v>0</v>
      </c>
      <c r="C55" s="491">
        <f>'Mapa Final'!C45</f>
        <v>0</v>
      </c>
      <c r="D55" s="491">
        <f>'Mapa Final'!D45</f>
        <v>0</v>
      </c>
      <c r="E55" s="475">
        <f>'Mapa Final'!E45</f>
        <v>0</v>
      </c>
      <c r="F55" s="475">
        <f>'Mapa Final'!F45</f>
        <v>0</v>
      </c>
      <c r="G55" s="475">
        <f>'Mapa Final'!G45</f>
        <v>0</v>
      </c>
      <c r="H55" s="511" t="str">
        <f>'Mapa Final'!I45</f>
        <v>Muy Baja</v>
      </c>
      <c r="I55" s="514" t="b">
        <f>'Mapa Final'!L45</f>
        <v>0</v>
      </c>
      <c r="J55" s="517" t="e">
        <f>'Mapa Final'!N45</f>
        <v>#N/A</v>
      </c>
      <c r="K55" s="520" t="e">
        <f>'Mapa Final'!AA45</f>
        <v>#DIV/0!</v>
      </c>
      <c r="L55" s="520" t="e">
        <f>'Mapa Final'!AE45</f>
        <v>#DIV/0!</v>
      </c>
      <c r="M55" s="526" t="e">
        <f>'Mapa Final'!AG45</f>
        <v>#DIV/0!</v>
      </c>
      <c r="N55" s="520">
        <f>'Mapa Final'!AH45</f>
        <v>0</v>
      </c>
      <c r="O55" s="523"/>
      <c r="P55" s="523"/>
      <c r="Q55" s="523"/>
      <c r="R55" s="523"/>
      <c r="S55" s="523"/>
      <c r="T55" s="523"/>
    </row>
    <row r="56" spans="1:20" hidden="1">
      <c r="A56" s="489"/>
      <c r="B56" s="410"/>
      <c r="C56" s="492"/>
      <c r="D56" s="492"/>
      <c r="E56" s="476"/>
      <c r="F56" s="476"/>
      <c r="G56" s="476"/>
      <c r="H56" s="512"/>
      <c r="I56" s="515"/>
      <c r="J56" s="518"/>
      <c r="K56" s="521"/>
      <c r="L56" s="521"/>
      <c r="M56" s="527"/>
      <c r="N56" s="521"/>
      <c r="O56" s="524"/>
      <c r="P56" s="524"/>
      <c r="Q56" s="524"/>
      <c r="R56" s="524"/>
      <c r="S56" s="524"/>
      <c r="T56" s="524"/>
    </row>
    <row r="57" spans="1:20" hidden="1">
      <c r="A57" s="489"/>
      <c r="B57" s="410"/>
      <c r="C57" s="492"/>
      <c r="D57" s="492"/>
      <c r="E57" s="476"/>
      <c r="F57" s="476"/>
      <c r="G57" s="476"/>
      <c r="H57" s="512"/>
      <c r="I57" s="515"/>
      <c r="J57" s="518"/>
      <c r="K57" s="521"/>
      <c r="L57" s="521"/>
      <c r="M57" s="527"/>
      <c r="N57" s="521"/>
      <c r="O57" s="524"/>
      <c r="P57" s="524"/>
      <c r="Q57" s="524"/>
      <c r="R57" s="524"/>
      <c r="S57" s="524"/>
      <c r="T57" s="524"/>
    </row>
    <row r="58" spans="1:20" hidden="1">
      <c r="A58" s="489"/>
      <c r="B58" s="410"/>
      <c r="C58" s="492"/>
      <c r="D58" s="492"/>
      <c r="E58" s="476"/>
      <c r="F58" s="476"/>
      <c r="G58" s="476"/>
      <c r="H58" s="512"/>
      <c r="I58" s="515"/>
      <c r="J58" s="518"/>
      <c r="K58" s="521"/>
      <c r="L58" s="521"/>
      <c r="M58" s="527"/>
      <c r="N58" s="521"/>
      <c r="O58" s="524"/>
      <c r="P58" s="524"/>
      <c r="Q58" s="524"/>
      <c r="R58" s="524"/>
      <c r="S58" s="524"/>
      <c r="T58" s="524"/>
    </row>
    <row r="59" spans="1:20" hidden="1">
      <c r="A59" s="490"/>
      <c r="B59" s="541"/>
      <c r="C59" s="493"/>
      <c r="D59" s="493"/>
      <c r="E59" s="477"/>
      <c r="F59" s="477"/>
      <c r="G59" s="477"/>
      <c r="H59" s="513"/>
      <c r="I59" s="516"/>
      <c r="J59" s="519"/>
      <c r="K59" s="522"/>
      <c r="L59" s="522"/>
      <c r="M59" s="528"/>
      <c r="N59" s="522"/>
      <c r="O59" s="525"/>
      <c r="P59" s="525"/>
      <c r="Q59" s="525"/>
      <c r="R59" s="525"/>
      <c r="S59" s="525"/>
      <c r="T59" s="525"/>
    </row>
  </sheetData>
  <mergeCells count="232">
    <mergeCell ref="W7:W8"/>
    <mergeCell ref="W10:W14"/>
    <mergeCell ref="W25:W29"/>
    <mergeCell ref="U30:U34"/>
    <mergeCell ref="V30:V34"/>
    <mergeCell ref="W30:W34"/>
    <mergeCell ref="U35:U39"/>
    <mergeCell ref="V35:V39"/>
    <mergeCell ref="W35:W39"/>
    <mergeCell ref="A5:C5"/>
    <mergeCell ref="A6:C6"/>
    <mergeCell ref="A7:F7"/>
    <mergeCell ref="H7:J7"/>
    <mergeCell ref="K7:M7"/>
    <mergeCell ref="N7:N8"/>
    <mergeCell ref="D5:V5"/>
    <mergeCell ref="D6:V6"/>
    <mergeCell ref="A1:C2"/>
    <mergeCell ref="D1:Q3"/>
    <mergeCell ref="A4:C4"/>
    <mergeCell ref="R1:V3"/>
    <mergeCell ref="U7:U8"/>
    <mergeCell ref="V7:V8"/>
    <mergeCell ref="O7:O8"/>
    <mergeCell ref="P7:Q7"/>
    <mergeCell ref="R7:S7"/>
    <mergeCell ref="T7:T8"/>
    <mergeCell ref="A9:N9"/>
    <mergeCell ref="A10:A14"/>
    <mergeCell ref="B10:B14"/>
    <mergeCell ref="C10:C14"/>
    <mergeCell ref="D10:D14"/>
    <mergeCell ref="E10:E14"/>
    <mergeCell ref="N10:N14"/>
    <mergeCell ref="O10:O14"/>
    <mergeCell ref="P10:P14"/>
    <mergeCell ref="A15:A19"/>
    <mergeCell ref="B15:B19"/>
    <mergeCell ref="C15:C19"/>
    <mergeCell ref="D15:D19"/>
    <mergeCell ref="E15:E19"/>
    <mergeCell ref="F15:F19"/>
    <mergeCell ref="G15:G19"/>
    <mergeCell ref="L10:L14"/>
    <mergeCell ref="M10:M14"/>
    <mergeCell ref="P20:P24"/>
    <mergeCell ref="Q20:Q24"/>
    <mergeCell ref="R20:R24"/>
    <mergeCell ref="S20:S24"/>
    <mergeCell ref="Q10:Q14"/>
    <mergeCell ref="F10:F14"/>
    <mergeCell ref="G10:G14"/>
    <mergeCell ref="H10:H14"/>
    <mergeCell ref="I10:I14"/>
    <mergeCell ref="J10:J14"/>
    <mergeCell ref="K10:K14"/>
    <mergeCell ref="N15:N19"/>
    <mergeCell ref="O15:O19"/>
    <mergeCell ref="P15:P19"/>
    <mergeCell ref="Q15:Q19"/>
    <mergeCell ref="R15:R19"/>
    <mergeCell ref="S15:S19"/>
    <mergeCell ref="H15:H19"/>
    <mergeCell ref="I15:I19"/>
    <mergeCell ref="J15:J19"/>
    <mergeCell ref="K15:K19"/>
    <mergeCell ref="L15:L19"/>
    <mergeCell ref="M15:M19"/>
    <mergeCell ref="J20:J24"/>
    <mergeCell ref="K20:K24"/>
    <mergeCell ref="L20:L24"/>
    <mergeCell ref="M20:M24"/>
    <mergeCell ref="N20:N24"/>
    <mergeCell ref="O20:O24"/>
    <mergeCell ref="A20:A24"/>
    <mergeCell ref="B20:B24"/>
    <mergeCell ref="C20:C24"/>
    <mergeCell ref="D20:D24"/>
    <mergeCell ref="E20:E24"/>
    <mergeCell ref="F20:F24"/>
    <mergeCell ref="G20:G24"/>
    <mergeCell ref="H20:H24"/>
    <mergeCell ref="I20:I24"/>
    <mergeCell ref="F25:F29"/>
    <mergeCell ref="G25:G29"/>
    <mergeCell ref="H25:H29"/>
    <mergeCell ref="I25:I29"/>
    <mergeCell ref="J25:J29"/>
    <mergeCell ref="K25:K29"/>
    <mergeCell ref="A30:A34"/>
    <mergeCell ref="B30:B34"/>
    <mergeCell ref="C30:C34"/>
    <mergeCell ref="D30:D34"/>
    <mergeCell ref="E30:E34"/>
    <mergeCell ref="F30:F34"/>
    <mergeCell ref="G30:G34"/>
    <mergeCell ref="H30:H34"/>
    <mergeCell ref="A25:A29"/>
    <mergeCell ref="B25:B29"/>
    <mergeCell ref="C25:C29"/>
    <mergeCell ref="D25:D29"/>
    <mergeCell ref="E25:E29"/>
    <mergeCell ref="L25:L29"/>
    <mergeCell ref="M25:M29"/>
    <mergeCell ref="I35:I39"/>
    <mergeCell ref="N30:N34"/>
    <mergeCell ref="O30:O34"/>
    <mergeCell ref="P30:P34"/>
    <mergeCell ref="Q30:Q34"/>
    <mergeCell ref="R30:R34"/>
    <mergeCell ref="S30:S34"/>
    <mergeCell ref="I30:I34"/>
    <mergeCell ref="J30:J34"/>
    <mergeCell ref="K30:K34"/>
    <mergeCell ref="L30:L34"/>
    <mergeCell ref="M30:M34"/>
    <mergeCell ref="P35:P39"/>
    <mergeCell ref="Q35:Q39"/>
    <mergeCell ref="R35:R39"/>
    <mergeCell ref="S35:S39"/>
    <mergeCell ref="N25:N29"/>
    <mergeCell ref="O25:O29"/>
    <mergeCell ref="P25:P29"/>
    <mergeCell ref="Q25:Q29"/>
    <mergeCell ref="J35:J39"/>
    <mergeCell ref="K35:K39"/>
    <mergeCell ref="L35:L39"/>
    <mergeCell ref="M35:M39"/>
    <mergeCell ref="N35:N39"/>
    <mergeCell ref="O35:O39"/>
    <mergeCell ref="A35:A39"/>
    <mergeCell ref="B35:B39"/>
    <mergeCell ref="C35:C39"/>
    <mergeCell ref="D35:D39"/>
    <mergeCell ref="E35:E39"/>
    <mergeCell ref="F35:F39"/>
    <mergeCell ref="G35:G39"/>
    <mergeCell ref="H35:H39"/>
    <mergeCell ref="F40:F44"/>
    <mergeCell ref="G40:G44"/>
    <mergeCell ref="H40:H44"/>
    <mergeCell ref="I40:I44"/>
    <mergeCell ref="J40:J44"/>
    <mergeCell ref="K40:K44"/>
    <mergeCell ref="A45:A49"/>
    <mergeCell ref="B45:B49"/>
    <mergeCell ref="C45:C49"/>
    <mergeCell ref="D45:D49"/>
    <mergeCell ref="E45:E49"/>
    <mergeCell ref="F45:F49"/>
    <mergeCell ref="G45:G49"/>
    <mergeCell ref="H45:H49"/>
    <mergeCell ref="A40:A44"/>
    <mergeCell ref="B40:B44"/>
    <mergeCell ref="C40:C44"/>
    <mergeCell ref="D40:D44"/>
    <mergeCell ref="E40:E44"/>
    <mergeCell ref="L40:L44"/>
    <mergeCell ref="M40:M44"/>
    <mergeCell ref="I50:I54"/>
    <mergeCell ref="N45:N49"/>
    <mergeCell ref="O45:O49"/>
    <mergeCell ref="P45:P49"/>
    <mergeCell ref="Q45:Q49"/>
    <mergeCell ref="R45:R49"/>
    <mergeCell ref="S45:S49"/>
    <mergeCell ref="I45:I49"/>
    <mergeCell ref="J45:J49"/>
    <mergeCell ref="K45:K49"/>
    <mergeCell ref="L45:L49"/>
    <mergeCell ref="M45:M49"/>
    <mergeCell ref="P50:P54"/>
    <mergeCell ref="Q50:Q54"/>
    <mergeCell ref="R50:R54"/>
    <mergeCell ref="S50:S54"/>
    <mergeCell ref="N40:N44"/>
    <mergeCell ref="O40:O44"/>
    <mergeCell ref="P40:P44"/>
    <mergeCell ref="Q40:Q44"/>
    <mergeCell ref="N50:N54"/>
    <mergeCell ref="O50:O54"/>
    <mergeCell ref="A50:A54"/>
    <mergeCell ref="B50:B54"/>
    <mergeCell ref="C50:C54"/>
    <mergeCell ref="D50:D54"/>
    <mergeCell ref="E50:E54"/>
    <mergeCell ref="F50:F54"/>
    <mergeCell ref="G50:G54"/>
    <mergeCell ref="H50:H54"/>
    <mergeCell ref="A55:A59"/>
    <mergeCell ref="B55:B59"/>
    <mergeCell ref="C55:C59"/>
    <mergeCell ref="D55:D59"/>
    <mergeCell ref="E55:E59"/>
    <mergeCell ref="J50:J54"/>
    <mergeCell ref="K50:K54"/>
    <mergeCell ref="L50:L54"/>
    <mergeCell ref="M50:M54"/>
    <mergeCell ref="L55:L59"/>
    <mergeCell ref="M55:M59"/>
    <mergeCell ref="P55:P59"/>
    <mergeCell ref="Q55:Q59"/>
    <mergeCell ref="F55:F59"/>
    <mergeCell ref="G55:G59"/>
    <mergeCell ref="H55:H59"/>
    <mergeCell ref="I55:I59"/>
    <mergeCell ref="J55:J59"/>
    <mergeCell ref="K55:K59"/>
    <mergeCell ref="R55:R59"/>
    <mergeCell ref="N55:N59"/>
    <mergeCell ref="O55:O59"/>
    <mergeCell ref="S55:S59"/>
    <mergeCell ref="T55:T59"/>
    <mergeCell ref="U10:U14"/>
    <mergeCell ref="V10:V14"/>
    <mergeCell ref="U25:U29"/>
    <mergeCell ref="V25:V29"/>
    <mergeCell ref="T45:T49"/>
    <mergeCell ref="R40:R44"/>
    <mergeCell ref="S40:S44"/>
    <mergeCell ref="T40:T44"/>
    <mergeCell ref="T30:T34"/>
    <mergeCell ref="R25:R29"/>
    <mergeCell ref="S25:S29"/>
    <mergeCell ref="T25:T29"/>
    <mergeCell ref="T15:T19"/>
    <mergeCell ref="R10:R14"/>
    <mergeCell ref="S10:S14"/>
    <mergeCell ref="T10:T14"/>
    <mergeCell ref="T50:T54"/>
    <mergeCell ref="T35:T39"/>
    <mergeCell ref="T20:T24"/>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529FDC11-47DE-4857-91F2-C604A820E204}"/>
    <dataValidation allowBlank="1" showInputMessage="1" showErrorMessage="1" prompt="Registrar qué factor  que ocasina el riesgo: un facot identtficado el contexto._x000a_O  personas, recursos, estilo de direccion , factores externos, , codiciones ambientales" sqref="F8:G8" xr:uid="{24EC418D-8045-4D59-86F5-D7B6BC34F39E}"/>
    <dataValidation allowBlank="1" showInputMessage="1" showErrorMessage="1" prompt="Que tan factible es que materialize el riesgo?" sqref="H8" xr:uid="{FBF5DF4C-A9D0-4CAF-9344-29CF5955A08B}"/>
    <dataValidation allowBlank="1" showInputMessage="1" showErrorMessage="1" prompt="El grado de afectación puede ser " sqref="I8" xr:uid="{5737A7E1-B0B6-4696-B1A8-C7D6FBEB3C9E}"/>
    <dataValidation allowBlank="1" showInputMessage="1" showErrorMessage="1" prompt="Describir las actividades que se van a desarrollar para el proyecto" sqref="O7" xr:uid="{3FFC0CB5-D0BC-47F5-9474-B71F2569E1D5}"/>
    <dataValidation allowBlank="1" showInputMessage="1" showErrorMessage="1" prompt="Seleccionar si el responsable es el responsable de las acciones es el nivel central" sqref="P7:P8" xr:uid="{380BCB9C-9653-4CA5-B61E-A4C02D173327}"/>
    <dataValidation allowBlank="1" showInputMessage="1" showErrorMessage="1" prompt="seleccionar si el responsable de ejecutar las acciones es el nivel central" sqref="Q8" xr:uid="{B5E63205-E27E-41A2-954D-D73C1CA5AC06}"/>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9BC2E6"/>
  </sheetPr>
  <dimension ref="A1:JR59"/>
  <sheetViews>
    <sheetView topLeftCell="M1" zoomScale="71" zoomScaleNormal="71" workbookViewId="0">
      <selection activeCell="O10" sqref="O10:T61"/>
    </sheetView>
  </sheetViews>
  <sheetFormatPr baseColWidth="10" defaultColWidth="11.42578125" defaultRowHeight="15"/>
  <cols>
    <col min="1" max="2" width="18.42578125" style="77" customWidth="1"/>
    <col min="3" max="3" width="15.42578125" customWidth="1"/>
    <col min="4" max="4" width="27.42578125" style="77" customWidth="1"/>
    <col min="5" max="5" width="18" style="162" customWidth="1"/>
    <col min="6" max="6" width="40.140625" customWidth="1"/>
    <col min="7" max="7" width="20.42578125" customWidth="1"/>
    <col min="8" max="8" width="10.42578125" style="163" customWidth="1"/>
    <col min="9" max="9" width="11.42578125" style="163" customWidth="1"/>
    <col min="10" max="10" width="10.140625" style="164" customWidth="1"/>
    <col min="11" max="11" width="11.42578125" style="163" customWidth="1"/>
    <col min="12" max="12" width="10.85546875" style="163" customWidth="1"/>
    <col min="13" max="13" width="18.28515625" style="163"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42578125" customWidth="1"/>
    <col min="21" max="176" width="11.42578125" style="6"/>
  </cols>
  <sheetData>
    <row r="1" spans="1:278" s="141" customFormat="1" ht="16.5" customHeight="1">
      <c r="A1" s="428"/>
      <c r="B1" s="429"/>
      <c r="C1" s="429"/>
      <c r="D1" s="505" t="s">
        <v>631</v>
      </c>
      <c r="E1" s="505"/>
      <c r="F1" s="505"/>
      <c r="G1" s="505"/>
      <c r="H1" s="505"/>
      <c r="I1" s="505"/>
      <c r="J1" s="505"/>
      <c r="K1" s="505"/>
      <c r="L1" s="505"/>
      <c r="M1" s="505"/>
      <c r="N1" s="505"/>
      <c r="O1" s="505"/>
      <c r="P1" s="505"/>
      <c r="Q1" s="505"/>
      <c r="R1" s="478" t="s">
        <v>538</v>
      </c>
      <c r="S1" s="478"/>
      <c r="T1" s="478"/>
      <c r="U1" s="478"/>
      <c r="V1" s="478"/>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30"/>
      <c r="B2" s="431"/>
      <c r="C2" s="431"/>
      <c r="D2" s="505"/>
      <c r="E2" s="505"/>
      <c r="F2" s="505"/>
      <c r="G2" s="505"/>
      <c r="H2" s="505"/>
      <c r="I2" s="505"/>
      <c r="J2" s="505"/>
      <c r="K2" s="505"/>
      <c r="L2" s="505"/>
      <c r="M2" s="505"/>
      <c r="N2" s="505"/>
      <c r="O2" s="505"/>
      <c r="P2" s="505"/>
      <c r="Q2" s="505"/>
      <c r="R2" s="478"/>
      <c r="S2" s="478"/>
      <c r="T2" s="478"/>
      <c r="U2" s="478"/>
      <c r="V2" s="478"/>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03"/>
      <c r="D3" s="505"/>
      <c r="E3" s="505"/>
      <c r="F3" s="505"/>
      <c r="G3" s="505"/>
      <c r="H3" s="505"/>
      <c r="I3" s="505"/>
      <c r="J3" s="505"/>
      <c r="K3" s="505"/>
      <c r="L3" s="505"/>
      <c r="M3" s="505"/>
      <c r="N3" s="505"/>
      <c r="O3" s="505"/>
      <c r="P3" s="505"/>
      <c r="Q3" s="505"/>
      <c r="R3" s="478"/>
      <c r="S3" s="478"/>
      <c r="T3" s="478"/>
      <c r="U3" s="478"/>
      <c r="V3" s="478"/>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21" t="s">
        <v>539</v>
      </c>
      <c r="B4" s="422"/>
      <c r="C4" s="422"/>
      <c r="D4" s="224" t="str">
        <f>'Mapa Final'!D4</f>
        <v>Registro y control de abogados y auxiliares de la justicia</v>
      </c>
      <c r="E4" s="226"/>
      <c r="F4" s="227"/>
      <c r="G4" s="227"/>
      <c r="H4" s="227"/>
      <c r="I4" s="227"/>
      <c r="J4" s="227"/>
      <c r="K4" s="227"/>
      <c r="L4" s="227"/>
      <c r="M4" s="227"/>
      <c r="N4" s="227"/>
      <c r="O4" s="227"/>
      <c r="P4" s="227"/>
      <c r="Q4" s="227"/>
      <c r="R4" s="227"/>
      <c r="S4" s="227"/>
      <c r="T4" s="227"/>
      <c r="U4" s="227"/>
      <c r="V4" s="228"/>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21" t="s">
        <v>541</v>
      </c>
      <c r="B5" s="422"/>
      <c r="C5" s="422"/>
      <c r="D5" s="479" t="str">
        <f>'Mapa Final'!D5</f>
        <v xml:space="preserve"> Llevar a cabo oportuna y eficazmente el registro y control de abogados, Inscripción  y expedición de la Tarjeta Profesional de Abogado y duplicado Acreditación y reconocimiento de la Práctica Jurídica, Expedición de la Licencia Temporal, Expedición de la identificación de Jueces de Paz y Reconsideración, Autorizar el funcionamiento de los Consultorios Jurídicos de las facultades de Derecho el País, Admisión de estudiantes para realizar las Prácticas Académicas, Registro de Sanciones Disciplinarias en el ejercicio de la profesión, Resolver Consultas, derechos de petición y gestión administrativa propia de la Unidad; todo lo anterior mediante la expedición de los correspondientes actos administrativos, para asegurar el ejercicio transparente del profesional en Derecho, Jueces de Paz y de Reconsideración, y Auxiliares de la Justicia, dando cumplimiento dentro del marco del sistema de Gestion de la Calidad, medio ambiente, salud y seguridad en el trabajo.</v>
      </c>
      <c r="E5" s="479"/>
      <c r="F5" s="479"/>
      <c r="G5" s="479"/>
      <c r="H5" s="479"/>
      <c r="I5" s="479"/>
      <c r="J5" s="479"/>
      <c r="K5" s="479"/>
      <c r="L5" s="479"/>
      <c r="M5" s="479"/>
      <c r="N5" s="479"/>
      <c r="O5" s="479"/>
      <c r="P5" s="479"/>
      <c r="Q5" s="479"/>
      <c r="R5" s="479"/>
      <c r="S5" s="479"/>
      <c r="T5" s="479"/>
      <c r="U5" s="479"/>
      <c r="V5" s="479"/>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21" t="s">
        <v>543</v>
      </c>
      <c r="B6" s="422"/>
      <c r="C6" s="422"/>
      <c r="D6" s="567" t="str">
        <f>'Mapa Final'!D6</f>
        <v>Nivel Seccional</v>
      </c>
      <c r="E6" s="568"/>
      <c r="F6" s="568"/>
      <c r="G6" s="568"/>
      <c r="H6" s="568"/>
      <c r="I6" s="568"/>
      <c r="J6" s="568"/>
      <c r="K6" s="568"/>
      <c r="L6" s="568"/>
      <c r="M6" s="568"/>
      <c r="N6" s="568"/>
      <c r="O6" s="568"/>
      <c r="P6" s="568"/>
      <c r="Q6" s="568"/>
      <c r="R6" s="568"/>
      <c r="S6" s="568"/>
      <c r="T6" s="568"/>
      <c r="U6" s="568"/>
      <c r="V6" s="569"/>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8" customFormat="1" ht="39.75" customHeight="1" thickTop="1" thickBot="1">
      <c r="A7" s="500" t="s">
        <v>605</v>
      </c>
      <c r="B7" s="501"/>
      <c r="C7" s="501"/>
      <c r="D7" s="576"/>
      <c r="E7" s="576"/>
      <c r="F7" s="577"/>
      <c r="G7" s="225"/>
      <c r="H7" s="578" t="s">
        <v>606</v>
      </c>
      <c r="I7" s="578"/>
      <c r="J7" s="578"/>
      <c r="K7" s="578" t="s">
        <v>607</v>
      </c>
      <c r="L7" s="578"/>
      <c r="M7" s="578"/>
      <c r="N7" s="543" t="s">
        <v>608</v>
      </c>
      <c r="O7" s="579" t="s">
        <v>609</v>
      </c>
      <c r="P7" s="570" t="s">
        <v>610</v>
      </c>
      <c r="Q7" s="571"/>
      <c r="R7" s="570" t="s">
        <v>611</v>
      </c>
      <c r="S7" s="571"/>
      <c r="T7" s="572" t="s">
        <v>629</v>
      </c>
      <c r="U7" s="485" t="s">
        <v>613</v>
      </c>
      <c r="V7" s="542" t="s">
        <v>614</v>
      </c>
      <c r="W7" s="542" t="s">
        <v>615</v>
      </c>
      <c r="X7" s="170"/>
      <c r="Y7" s="170"/>
      <c r="Z7" s="170"/>
      <c r="AA7" s="170"/>
      <c r="AB7" s="170"/>
      <c r="AC7" s="170"/>
      <c r="AD7" s="170"/>
      <c r="AE7" s="170"/>
      <c r="AF7" s="170"/>
      <c r="AG7" s="170"/>
      <c r="AH7" s="170"/>
      <c r="AI7" s="170"/>
      <c r="AJ7" s="170"/>
      <c r="AK7" s="170"/>
      <c r="AL7" s="170"/>
      <c r="AM7" s="170"/>
      <c r="AN7" s="170"/>
      <c r="AO7" s="170"/>
      <c r="AP7" s="170"/>
      <c r="AQ7" s="170"/>
      <c r="AR7" s="170"/>
      <c r="AS7" s="170"/>
      <c r="AT7" s="170"/>
      <c r="AU7" s="170"/>
      <c r="AV7" s="170"/>
      <c r="AW7" s="170"/>
      <c r="AX7" s="170"/>
      <c r="AY7" s="170"/>
      <c r="AZ7" s="170"/>
      <c r="BA7" s="170"/>
      <c r="BB7" s="170"/>
      <c r="BC7" s="170"/>
      <c r="BD7" s="170"/>
      <c r="BE7" s="170"/>
      <c r="BF7" s="170"/>
      <c r="BG7" s="170"/>
      <c r="BH7" s="170"/>
      <c r="BI7" s="170"/>
      <c r="BJ7" s="170"/>
      <c r="BK7" s="170"/>
      <c r="BL7" s="170"/>
      <c r="BM7" s="170"/>
      <c r="BN7" s="170"/>
      <c r="BO7" s="170"/>
      <c r="BP7" s="170"/>
      <c r="BQ7" s="170"/>
      <c r="BR7" s="170"/>
      <c r="BS7" s="170"/>
      <c r="BT7" s="170"/>
      <c r="BU7" s="170"/>
      <c r="BV7" s="170"/>
      <c r="BW7" s="170"/>
      <c r="BX7" s="170"/>
      <c r="BY7" s="170"/>
      <c r="BZ7" s="170"/>
      <c r="CA7" s="170"/>
      <c r="CB7" s="170"/>
      <c r="CC7" s="170"/>
      <c r="CD7" s="170"/>
      <c r="CE7" s="170"/>
      <c r="CF7" s="170"/>
      <c r="CG7" s="170"/>
      <c r="CH7" s="170"/>
      <c r="CI7" s="170"/>
      <c r="CJ7" s="170"/>
      <c r="CK7" s="170"/>
      <c r="CL7" s="170"/>
      <c r="CM7" s="170"/>
      <c r="CN7" s="170"/>
      <c r="CO7" s="170"/>
      <c r="CP7" s="170"/>
      <c r="CQ7" s="170"/>
      <c r="CR7" s="170"/>
      <c r="CS7" s="170"/>
      <c r="CT7" s="170"/>
      <c r="CU7" s="170"/>
      <c r="CV7" s="170"/>
      <c r="CW7" s="170"/>
      <c r="CX7" s="170"/>
      <c r="CY7" s="170"/>
      <c r="CZ7" s="170"/>
      <c r="DA7" s="170"/>
      <c r="DB7" s="170"/>
      <c r="DC7" s="170"/>
      <c r="DD7" s="170"/>
      <c r="DE7" s="170"/>
      <c r="DF7" s="170"/>
      <c r="DG7" s="170"/>
      <c r="DH7" s="170"/>
      <c r="DI7" s="170"/>
      <c r="DJ7" s="170"/>
      <c r="DK7" s="170"/>
      <c r="DL7" s="170"/>
      <c r="DM7" s="170"/>
      <c r="DN7" s="170"/>
      <c r="DO7" s="170"/>
      <c r="DP7" s="170"/>
      <c r="DQ7" s="170"/>
      <c r="DR7" s="170"/>
      <c r="DS7" s="170"/>
      <c r="DT7" s="170"/>
      <c r="DU7" s="170"/>
      <c r="DV7" s="170"/>
      <c r="DW7" s="170"/>
      <c r="DX7" s="170"/>
      <c r="DY7" s="170"/>
      <c r="DZ7" s="170"/>
      <c r="EA7" s="170"/>
      <c r="EB7" s="170"/>
      <c r="EC7" s="170"/>
      <c r="ED7" s="170"/>
      <c r="EE7" s="170"/>
      <c r="EF7" s="170"/>
      <c r="EG7" s="170"/>
      <c r="EH7" s="170"/>
      <c r="EI7" s="170"/>
      <c r="EJ7" s="170"/>
      <c r="EK7" s="170"/>
      <c r="EL7" s="170"/>
      <c r="EM7" s="170"/>
      <c r="EN7" s="170"/>
      <c r="EO7" s="170"/>
      <c r="EP7" s="170"/>
      <c r="EQ7" s="170"/>
      <c r="ER7" s="170"/>
      <c r="ES7" s="170"/>
      <c r="ET7" s="170"/>
      <c r="EU7" s="170"/>
      <c r="EV7" s="170"/>
      <c r="EW7" s="170"/>
      <c r="EX7" s="170"/>
      <c r="EY7" s="170"/>
      <c r="EZ7" s="170"/>
      <c r="FA7" s="170"/>
      <c r="FB7" s="170"/>
      <c r="FC7" s="170"/>
      <c r="FD7" s="170"/>
      <c r="FE7" s="170"/>
      <c r="FF7" s="170"/>
      <c r="FG7" s="170"/>
      <c r="FH7" s="170"/>
      <c r="FI7" s="170"/>
      <c r="FJ7" s="170"/>
      <c r="FK7" s="170"/>
      <c r="FL7" s="170"/>
      <c r="FM7" s="170"/>
      <c r="FN7" s="170"/>
      <c r="FO7" s="170"/>
      <c r="FP7" s="170"/>
      <c r="FQ7" s="170"/>
      <c r="FR7" s="170"/>
      <c r="FS7" s="170"/>
      <c r="FT7" s="170"/>
    </row>
    <row r="8" spans="1:278" s="159" customFormat="1" ht="60.95" customHeight="1" thickTop="1" thickBot="1">
      <c r="A8" s="173" t="s">
        <v>27</v>
      </c>
      <c r="B8" s="173" t="s">
        <v>550</v>
      </c>
      <c r="C8" s="174" t="s">
        <v>238</v>
      </c>
      <c r="D8" s="166" t="s">
        <v>551</v>
      </c>
      <c r="E8" s="208" t="s">
        <v>242</v>
      </c>
      <c r="F8" s="208" t="s">
        <v>244</v>
      </c>
      <c r="G8" s="208" t="s">
        <v>246</v>
      </c>
      <c r="H8" s="167" t="s">
        <v>616</v>
      </c>
      <c r="I8" s="167" t="s">
        <v>497</v>
      </c>
      <c r="J8" s="167" t="s">
        <v>617</v>
      </c>
      <c r="K8" s="167" t="s">
        <v>616</v>
      </c>
      <c r="L8" s="167" t="s">
        <v>618</v>
      </c>
      <c r="M8" s="167" t="s">
        <v>617</v>
      </c>
      <c r="N8" s="504"/>
      <c r="O8" s="507"/>
      <c r="P8" s="168" t="s">
        <v>619</v>
      </c>
      <c r="Q8" s="168" t="s">
        <v>620</v>
      </c>
      <c r="R8" s="168" t="s">
        <v>621</v>
      </c>
      <c r="S8" s="168" t="s">
        <v>622</v>
      </c>
      <c r="T8" s="485"/>
      <c r="U8" s="485"/>
      <c r="V8" s="543"/>
      <c r="W8" s="543"/>
      <c r="X8" s="171"/>
      <c r="Y8" s="171"/>
      <c r="Z8" s="171"/>
      <c r="AA8" s="171"/>
      <c r="AB8" s="171"/>
      <c r="AC8" s="171"/>
      <c r="AD8" s="171"/>
      <c r="AE8" s="171"/>
      <c r="AF8" s="171"/>
      <c r="AG8" s="171"/>
      <c r="AH8" s="171"/>
      <c r="AI8" s="171"/>
      <c r="AJ8" s="171"/>
      <c r="AK8" s="171"/>
      <c r="AL8" s="171"/>
      <c r="AM8" s="171"/>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71"/>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1"/>
      <c r="CU8" s="171"/>
      <c r="CV8" s="171"/>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1"/>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71"/>
      <c r="FF8" s="171"/>
      <c r="FG8" s="171"/>
      <c r="FH8" s="171"/>
      <c r="FI8" s="171"/>
      <c r="FJ8" s="171"/>
      <c r="FK8" s="171"/>
      <c r="FL8" s="171"/>
      <c r="FM8" s="171"/>
      <c r="FN8" s="171"/>
      <c r="FO8" s="171"/>
      <c r="FP8" s="171"/>
      <c r="FQ8" s="171"/>
      <c r="FR8" s="171"/>
      <c r="FS8" s="171"/>
      <c r="FT8" s="171"/>
    </row>
    <row r="9" spans="1:278" s="160" customFormat="1" ht="10.5" customHeight="1" thickTop="1" thickBot="1">
      <c r="A9" s="486"/>
      <c r="B9" s="487"/>
      <c r="C9" s="487"/>
      <c r="D9" s="487"/>
      <c r="E9" s="487"/>
      <c r="F9" s="487"/>
      <c r="G9" s="487"/>
      <c r="H9" s="487"/>
      <c r="I9" s="487"/>
      <c r="J9" s="487"/>
      <c r="K9" s="487"/>
      <c r="L9" s="487"/>
      <c r="M9" s="487"/>
      <c r="N9" s="487"/>
      <c r="T9" s="169"/>
      <c r="U9" s="222"/>
      <c r="V9" s="222"/>
      <c r="W9" s="172"/>
      <c r="X9" s="172"/>
      <c r="Y9" s="172"/>
      <c r="Z9" s="172"/>
      <c r="AA9" s="172"/>
      <c r="AB9" s="172"/>
      <c r="AC9" s="172"/>
      <c r="AD9" s="172"/>
      <c r="AE9" s="172"/>
      <c r="AF9" s="172"/>
      <c r="AG9" s="172"/>
      <c r="AH9" s="172"/>
      <c r="AI9" s="172"/>
      <c r="AJ9" s="172"/>
      <c r="AK9" s="172"/>
      <c r="AL9" s="172"/>
      <c r="AM9" s="172"/>
      <c r="AN9" s="172"/>
      <c r="AO9" s="172"/>
      <c r="AP9" s="172"/>
      <c r="AQ9" s="172"/>
      <c r="AR9" s="172"/>
      <c r="AS9" s="172"/>
      <c r="AT9" s="172"/>
      <c r="AU9" s="172"/>
      <c r="AV9" s="172"/>
      <c r="AW9" s="172"/>
      <c r="AX9" s="172"/>
      <c r="AY9" s="172"/>
      <c r="AZ9" s="172"/>
      <c r="BA9" s="172"/>
      <c r="BB9" s="172"/>
      <c r="BC9" s="172"/>
      <c r="BD9" s="172"/>
      <c r="BE9" s="172"/>
      <c r="BF9" s="172"/>
      <c r="BG9" s="172"/>
      <c r="BH9" s="172"/>
      <c r="BI9" s="172"/>
      <c r="BJ9" s="172"/>
      <c r="BK9" s="172"/>
      <c r="BL9" s="172"/>
      <c r="BM9" s="172"/>
      <c r="BN9" s="172"/>
      <c r="BO9" s="172"/>
      <c r="BP9" s="172"/>
      <c r="BQ9" s="172"/>
      <c r="BR9" s="172"/>
      <c r="BS9" s="172"/>
      <c r="BT9" s="172"/>
      <c r="BU9" s="172"/>
      <c r="BV9" s="172"/>
      <c r="BW9" s="172"/>
      <c r="BX9" s="172"/>
      <c r="BY9" s="172"/>
      <c r="BZ9" s="172"/>
      <c r="CA9" s="172"/>
      <c r="CB9" s="172"/>
      <c r="CC9" s="172"/>
      <c r="CD9" s="172"/>
      <c r="CE9" s="172"/>
      <c r="CF9" s="172"/>
      <c r="CG9" s="172"/>
      <c r="CH9" s="172"/>
      <c r="CI9" s="172"/>
      <c r="CJ9" s="172"/>
      <c r="CK9" s="172"/>
      <c r="CL9" s="172"/>
      <c r="CM9" s="172"/>
      <c r="CN9" s="172"/>
      <c r="CO9" s="172"/>
      <c r="CP9" s="172"/>
      <c r="CQ9" s="172"/>
      <c r="CR9" s="172"/>
      <c r="CS9" s="172"/>
      <c r="CT9" s="172"/>
      <c r="CU9" s="172"/>
      <c r="CV9" s="172"/>
      <c r="CW9" s="172"/>
      <c r="CX9" s="172"/>
      <c r="CY9" s="172"/>
      <c r="CZ9" s="172"/>
      <c r="DA9" s="172"/>
      <c r="DB9" s="172"/>
      <c r="DC9" s="172"/>
      <c r="DD9" s="172"/>
      <c r="DE9" s="172"/>
      <c r="DF9" s="172"/>
      <c r="DG9" s="172"/>
      <c r="DH9" s="172"/>
      <c r="DI9" s="172"/>
      <c r="DJ9" s="172"/>
      <c r="DK9" s="172"/>
      <c r="DL9" s="172"/>
      <c r="DM9" s="172"/>
      <c r="DN9" s="172"/>
      <c r="DO9" s="172"/>
      <c r="DP9" s="172"/>
      <c r="DQ9" s="172"/>
      <c r="DR9" s="172"/>
      <c r="DS9" s="172"/>
      <c r="DT9" s="172"/>
      <c r="DU9" s="172"/>
      <c r="DV9" s="172"/>
      <c r="DW9" s="172"/>
      <c r="DX9" s="172"/>
      <c r="DY9" s="172"/>
      <c r="DZ9" s="172"/>
      <c r="EA9" s="172"/>
      <c r="EB9" s="172"/>
      <c r="EC9" s="172"/>
      <c r="ED9" s="172"/>
      <c r="EE9" s="172"/>
      <c r="EF9" s="172"/>
      <c r="EG9" s="172"/>
      <c r="EH9" s="172"/>
      <c r="EI9" s="172"/>
      <c r="EJ9" s="172"/>
      <c r="EK9" s="172"/>
      <c r="EL9" s="172"/>
      <c r="EM9" s="172"/>
      <c r="EN9" s="172"/>
      <c r="EO9" s="172"/>
      <c r="EP9" s="172"/>
      <c r="EQ9" s="172"/>
      <c r="ER9" s="172"/>
      <c r="ES9" s="172"/>
      <c r="ET9" s="172"/>
      <c r="EU9" s="172"/>
      <c r="EV9" s="172"/>
      <c r="EW9" s="172"/>
      <c r="EX9" s="172"/>
      <c r="EY9" s="172"/>
      <c r="EZ9" s="172"/>
      <c r="FA9" s="172"/>
      <c r="FB9" s="172"/>
      <c r="FC9" s="172"/>
      <c r="FD9" s="172"/>
      <c r="FE9" s="172"/>
      <c r="FF9" s="172"/>
      <c r="FG9" s="172"/>
      <c r="FH9" s="172"/>
      <c r="FI9" s="172"/>
      <c r="FJ9" s="172"/>
      <c r="FK9" s="172"/>
      <c r="FL9" s="172"/>
      <c r="FM9" s="172"/>
      <c r="FN9" s="172"/>
      <c r="FO9" s="172"/>
      <c r="FP9" s="172"/>
      <c r="FQ9" s="172"/>
      <c r="FR9" s="172"/>
      <c r="FS9" s="172"/>
      <c r="FT9" s="172"/>
    </row>
    <row r="10" spans="1:278" s="161" customFormat="1" ht="15" customHeight="1">
      <c r="A10" s="488">
        <f>'Mapa Final'!A10</f>
        <v>1</v>
      </c>
      <c r="B10" s="540" t="str">
        <f>'Mapa Final'!B10</f>
        <v>Desacierto en la información brindada a los usuarios internos y extenos para trámite ante URNA</v>
      </c>
      <c r="C10" s="491" t="str">
        <f>'Mapa Final'!C10</f>
        <v>Afectación en la Prestación del Servicio de Justicia</v>
      </c>
      <c r="D10" s="491" t="str">
        <f>'Mapa Final'!D10</f>
        <v xml:space="preserve">
1. Desconocimiento de los tramites de la URNA por parte del persona encargado de brindar la información.
2. Personal insuficiente para atender los requerimientos por parte de los usuarios internos y externo.
3. Desconocimiento del listado Maestro de Documentos Externos, e internos y Normatividad legal vigente que rige el proceso.</v>
      </c>
      <c r="E10" s="475" t="str">
        <f>'Mapa Final'!E10</f>
        <v>Desconocimiento de los tramites de la URNA por parte del persona encargado de brindar la información</v>
      </c>
      <c r="F10" s="475" t="str">
        <f>'Mapa Final'!F10</f>
        <v>Posibilidad de afectación de la prestación del servicio de justicia por Desconocimiento de los tramites de la URNA por parte del persona encargado de brindar la información</v>
      </c>
      <c r="G10" s="475" t="str">
        <f>'Mapa Final'!G10</f>
        <v>Usuarios, productos y prácticas organizacionales</v>
      </c>
      <c r="H10" s="511" t="str">
        <f>'Mapa Final'!I10</f>
        <v>Media</v>
      </c>
      <c r="I10" s="514" t="str">
        <f>'Mapa Final'!L10</f>
        <v>Mayor</v>
      </c>
      <c r="J10" s="517" t="str">
        <f>'Mapa Final'!N10</f>
        <v xml:space="preserve">Alto </v>
      </c>
      <c r="K10" s="520" t="str">
        <f>'Mapa Final'!AA10</f>
        <v>Baja</v>
      </c>
      <c r="L10" s="520" t="str">
        <f>'Mapa Final'!AE10</f>
        <v>Mayor</v>
      </c>
      <c r="M10" s="526" t="str">
        <f>'Mapa Final'!AG10</f>
        <v xml:space="preserve">Alto </v>
      </c>
      <c r="N10" s="520" t="str">
        <f>'Mapa Final'!AH10</f>
        <v>Reducir(mitigar)</v>
      </c>
      <c r="O10" s="494"/>
      <c r="P10" s="523"/>
      <c r="Q10" s="508"/>
      <c r="R10" s="529"/>
      <c r="S10" s="556"/>
      <c r="T10" s="573"/>
      <c r="U10" s="544"/>
      <c r="V10" s="494"/>
      <c r="W10" s="49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61" customFormat="1" ht="13.5" customHeight="1">
      <c r="A11" s="489"/>
      <c r="B11" s="410"/>
      <c r="C11" s="492"/>
      <c r="D11" s="492"/>
      <c r="E11" s="476"/>
      <c r="F11" s="476"/>
      <c r="G11" s="476"/>
      <c r="H11" s="512"/>
      <c r="I11" s="515"/>
      <c r="J11" s="518"/>
      <c r="K11" s="521"/>
      <c r="L11" s="521"/>
      <c r="M11" s="527"/>
      <c r="N11" s="521"/>
      <c r="O11" s="495"/>
      <c r="P11" s="524"/>
      <c r="Q11" s="509"/>
      <c r="R11" s="509"/>
      <c r="S11" s="495"/>
      <c r="T11" s="574"/>
      <c r="U11" s="545"/>
      <c r="V11" s="495"/>
      <c r="W11" s="49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61" customFormat="1" ht="13.5" customHeight="1">
      <c r="A12" s="489"/>
      <c r="B12" s="410"/>
      <c r="C12" s="492"/>
      <c r="D12" s="492"/>
      <c r="E12" s="476"/>
      <c r="F12" s="476"/>
      <c r="G12" s="476"/>
      <c r="H12" s="512"/>
      <c r="I12" s="515"/>
      <c r="J12" s="518"/>
      <c r="K12" s="521"/>
      <c r="L12" s="521"/>
      <c r="M12" s="527"/>
      <c r="N12" s="521"/>
      <c r="O12" s="495"/>
      <c r="P12" s="524"/>
      <c r="Q12" s="509"/>
      <c r="R12" s="509"/>
      <c r="S12" s="495"/>
      <c r="T12" s="574"/>
      <c r="U12" s="545"/>
      <c r="V12" s="495"/>
      <c r="W12" s="49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61" customFormat="1" ht="13.5" customHeight="1">
      <c r="A13" s="489"/>
      <c r="B13" s="410"/>
      <c r="C13" s="492"/>
      <c r="D13" s="492"/>
      <c r="E13" s="476"/>
      <c r="F13" s="476"/>
      <c r="G13" s="476"/>
      <c r="H13" s="512"/>
      <c r="I13" s="515"/>
      <c r="J13" s="518"/>
      <c r="K13" s="521"/>
      <c r="L13" s="521"/>
      <c r="M13" s="527"/>
      <c r="N13" s="521"/>
      <c r="O13" s="495"/>
      <c r="P13" s="524"/>
      <c r="Q13" s="509"/>
      <c r="R13" s="509"/>
      <c r="S13" s="495"/>
      <c r="T13" s="574"/>
      <c r="U13" s="545"/>
      <c r="V13" s="495"/>
      <c r="W13" s="495"/>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61" customFormat="1" ht="238.5" customHeight="1" thickBot="1">
      <c r="A14" s="490"/>
      <c r="B14" s="541"/>
      <c r="C14" s="493"/>
      <c r="D14" s="493"/>
      <c r="E14" s="477"/>
      <c r="F14" s="477"/>
      <c r="G14" s="477"/>
      <c r="H14" s="513"/>
      <c r="I14" s="516"/>
      <c r="J14" s="519"/>
      <c r="K14" s="522"/>
      <c r="L14" s="522"/>
      <c r="M14" s="528"/>
      <c r="N14" s="522"/>
      <c r="O14" s="496"/>
      <c r="P14" s="525"/>
      <c r="Q14" s="510"/>
      <c r="R14" s="510"/>
      <c r="S14" s="496"/>
      <c r="T14" s="575"/>
      <c r="U14" s="546"/>
      <c r="V14" s="496"/>
      <c r="W14" s="49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61" customFormat="1" ht="15" hidden="1" customHeight="1">
      <c r="A15" s="488" t="s">
        <v>630</v>
      </c>
      <c r="B15" s="540" t="e">
        <f>'Mapa Final'!#REF!</f>
        <v>#REF!</v>
      </c>
      <c r="C15" s="491" t="e">
        <f>'Mapa Final'!#REF!</f>
        <v>#REF!</v>
      </c>
      <c r="D15" s="491" t="e">
        <f>'Mapa Final'!#REF!</f>
        <v>#REF!</v>
      </c>
      <c r="E15" s="475" t="e">
        <f>'Mapa Final'!#REF!</f>
        <v>#REF!</v>
      </c>
      <c r="F15" s="475" t="e">
        <f>'Mapa Final'!#REF!</f>
        <v>#REF!</v>
      </c>
      <c r="G15" s="475" t="e">
        <f>'Mapa Final'!#REF!</f>
        <v>#REF!</v>
      </c>
      <c r="H15" s="511" t="e">
        <f>'Mapa Final'!#REF!</f>
        <v>#REF!</v>
      </c>
      <c r="I15" s="514" t="e">
        <f>'Mapa Final'!#REF!</f>
        <v>#REF!</v>
      </c>
      <c r="J15" s="517" t="e">
        <f>'Mapa Final'!#REF!</f>
        <v>#REF!</v>
      </c>
      <c r="K15" s="520" t="e">
        <f>'Mapa Final'!#REF!</f>
        <v>#REF!</v>
      </c>
      <c r="L15" s="520" t="e">
        <f>'Mapa Final'!#REF!</f>
        <v>#REF!</v>
      </c>
      <c r="M15" s="526" t="e">
        <f>'Mapa Final'!#REF!</f>
        <v>#REF!</v>
      </c>
      <c r="N15" s="520" t="e">
        <f>'Mapa Final'!#REF!</f>
        <v>#REF!</v>
      </c>
      <c r="O15" s="523"/>
      <c r="P15" s="523"/>
      <c r="Q15" s="523"/>
      <c r="R15" s="523"/>
      <c r="S15" s="523"/>
      <c r="T15" s="580"/>
      <c r="U15" s="223"/>
      <c r="V15" s="223"/>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61" customFormat="1" ht="13.5" hidden="1" customHeight="1">
      <c r="A16" s="489"/>
      <c r="B16" s="410"/>
      <c r="C16" s="492"/>
      <c r="D16" s="492"/>
      <c r="E16" s="476"/>
      <c r="F16" s="476"/>
      <c r="G16" s="476"/>
      <c r="H16" s="512"/>
      <c r="I16" s="515"/>
      <c r="J16" s="518"/>
      <c r="K16" s="521"/>
      <c r="L16" s="521"/>
      <c r="M16" s="527"/>
      <c r="N16" s="521"/>
      <c r="O16" s="524"/>
      <c r="P16" s="524"/>
      <c r="Q16" s="524"/>
      <c r="R16" s="524"/>
      <c r="S16" s="524"/>
      <c r="T16" s="581"/>
      <c r="U16" s="223"/>
      <c r="V16" s="223"/>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61" customFormat="1" ht="13.5" hidden="1" customHeight="1">
      <c r="A17" s="489"/>
      <c r="B17" s="410"/>
      <c r="C17" s="492"/>
      <c r="D17" s="492"/>
      <c r="E17" s="476"/>
      <c r="F17" s="476"/>
      <c r="G17" s="476"/>
      <c r="H17" s="512"/>
      <c r="I17" s="515"/>
      <c r="J17" s="518"/>
      <c r="K17" s="521"/>
      <c r="L17" s="521"/>
      <c r="M17" s="527"/>
      <c r="N17" s="521"/>
      <c r="O17" s="524"/>
      <c r="P17" s="524"/>
      <c r="Q17" s="524"/>
      <c r="R17" s="524"/>
      <c r="S17" s="524"/>
      <c r="T17" s="581"/>
      <c r="U17" s="223"/>
      <c r="V17" s="223"/>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61" customFormat="1" ht="13.5" hidden="1" customHeight="1">
      <c r="A18" s="489"/>
      <c r="B18" s="410"/>
      <c r="C18" s="492"/>
      <c r="D18" s="492"/>
      <c r="E18" s="476"/>
      <c r="F18" s="476"/>
      <c r="G18" s="476"/>
      <c r="H18" s="512"/>
      <c r="I18" s="515"/>
      <c r="J18" s="518"/>
      <c r="K18" s="521"/>
      <c r="L18" s="521"/>
      <c r="M18" s="527"/>
      <c r="N18" s="521"/>
      <c r="O18" s="524"/>
      <c r="P18" s="524"/>
      <c r="Q18" s="524"/>
      <c r="R18" s="524"/>
      <c r="S18" s="524"/>
      <c r="T18" s="581"/>
      <c r="U18" s="223"/>
      <c r="V18" s="223"/>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61" customFormat="1" ht="255.75" hidden="1" customHeight="1" thickBot="1">
      <c r="A19" s="490"/>
      <c r="B19" s="541"/>
      <c r="C19" s="493"/>
      <c r="D19" s="493"/>
      <c r="E19" s="477"/>
      <c r="F19" s="477"/>
      <c r="G19" s="477"/>
      <c r="H19" s="513"/>
      <c r="I19" s="516"/>
      <c r="J19" s="519"/>
      <c r="K19" s="522"/>
      <c r="L19" s="522"/>
      <c r="M19" s="528"/>
      <c r="N19" s="522"/>
      <c r="O19" s="525"/>
      <c r="P19" s="525"/>
      <c r="Q19" s="525"/>
      <c r="R19" s="525"/>
      <c r="S19" s="525"/>
      <c r="T19" s="582"/>
      <c r="U19" s="223"/>
      <c r="V19" s="223"/>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ht="15" hidden="1" customHeight="1">
      <c r="A20" s="488" t="e">
        <f>'Mapa Final'!#REF!</f>
        <v>#REF!</v>
      </c>
      <c r="B20" s="540" t="e">
        <f>'Mapa Final'!#REF!</f>
        <v>#REF!</v>
      </c>
      <c r="C20" s="491" t="e">
        <f>'Mapa Final'!#REF!</f>
        <v>#REF!</v>
      </c>
      <c r="D20" s="491" t="e">
        <f>'Mapa Final'!#REF!</f>
        <v>#REF!</v>
      </c>
      <c r="E20" s="475" t="e">
        <f>'Mapa Final'!#REF!</f>
        <v>#REF!</v>
      </c>
      <c r="F20" s="475" t="e">
        <f>'Mapa Final'!#REF!</f>
        <v>#REF!</v>
      </c>
      <c r="G20" s="475" t="e">
        <f>'Mapa Final'!#REF!</f>
        <v>#REF!</v>
      </c>
      <c r="H20" s="511" t="e">
        <f>'Mapa Final'!#REF!</f>
        <v>#REF!</v>
      </c>
      <c r="I20" s="514" t="e">
        <f>'Mapa Final'!#REF!</f>
        <v>#REF!</v>
      </c>
      <c r="J20" s="517" t="e">
        <f>'Mapa Final'!#REF!</f>
        <v>#REF!</v>
      </c>
      <c r="K20" s="520" t="e">
        <f>'Mapa Final'!#REF!</f>
        <v>#REF!</v>
      </c>
      <c r="L20" s="520" t="e">
        <f>'Mapa Final'!#REF!</f>
        <v>#REF!</v>
      </c>
      <c r="M20" s="526" t="e">
        <f>'Mapa Final'!#REF!</f>
        <v>#REF!</v>
      </c>
      <c r="N20" s="520" t="e">
        <f>'Mapa Final'!#REF!</f>
        <v>#REF!</v>
      </c>
      <c r="O20" s="523"/>
      <c r="P20" s="523"/>
      <c r="Q20" s="523"/>
      <c r="R20" s="523"/>
      <c r="S20" s="523"/>
      <c r="T20" s="580"/>
      <c r="U20" s="223"/>
      <c r="V20" s="223"/>
    </row>
    <row r="21" spans="1:176" ht="15" hidden="1" customHeight="1">
      <c r="A21" s="489"/>
      <c r="B21" s="410"/>
      <c r="C21" s="492"/>
      <c r="D21" s="492"/>
      <c r="E21" s="476"/>
      <c r="F21" s="476"/>
      <c r="G21" s="476"/>
      <c r="H21" s="512"/>
      <c r="I21" s="515"/>
      <c r="J21" s="518"/>
      <c r="K21" s="521"/>
      <c r="L21" s="521"/>
      <c r="M21" s="527"/>
      <c r="N21" s="521"/>
      <c r="O21" s="524"/>
      <c r="P21" s="524"/>
      <c r="Q21" s="524"/>
      <c r="R21" s="524"/>
      <c r="S21" s="524"/>
      <c r="T21" s="581"/>
      <c r="U21" s="223"/>
      <c r="V21" s="223"/>
    </row>
    <row r="22" spans="1:176" ht="15" hidden="1" customHeight="1">
      <c r="A22" s="489"/>
      <c r="B22" s="410"/>
      <c r="C22" s="492"/>
      <c r="D22" s="492"/>
      <c r="E22" s="476"/>
      <c r="F22" s="476"/>
      <c r="G22" s="476"/>
      <c r="H22" s="512"/>
      <c r="I22" s="515"/>
      <c r="J22" s="518"/>
      <c r="K22" s="521"/>
      <c r="L22" s="521"/>
      <c r="M22" s="527"/>
      <c r="N22" s="521"/>
      <c r="O22" s="524"/>
      <c r="P22" s="524"/>
      <c r="Q22" s="524"/>
      <c r="R22" s="524"/>
      <c r="S22" s="524"/>
      <c r="T22" s="581"/>
      <c r="U22" s="223"/>
      <c r="V22" s="223"/>
    </row>
    <row r="23" spans="1:176" ht="15" hidden="1" customHeight="1">
      <c r="A23" s="489"/>
      <c r="B23" s="410"/>
      <c r="C23" s="492"/>
      <c r="D23" s="492"/>
      <c r="E23" s="476"/>
      <c r="F23" s="476"/>
      <c r="G23" s="476"/>
      <c r="H23" s="512"/>
      <c r="I23" s="515"/>
      <c r="J23" s="518"/>
      <c r="K23" s="521"/>
      <c r="L23" s="521"/>
      <c r="M23" s="527"/>
      <c r="N23" s="521"/>
      <c r="O23" s="524"/>
      <c r="P23" s="524"/>
      <c r="Q23" s="524"/>
      <c r="R23" s="524"/>
      <c r="S23" s="524"/>
      <c r="T23" s="581"/>
      <c r="U23" s="223"/>
      <c r="V23" s="223"/>
    </row>
    <row r="24" spans="1:176" ht="307.5" hidden="1" customHeight="1" thickBot="1">
      <c r="A24" s="490"/>
      <c r="B24" s="541"/>
      <c r="C24" s="493"/>
      <c r="D24" s="493"/>
      <c r="E24" s="477"/>
      <c r="F24" s="477"/>
      <c r="G24" s="477"/>
      <c r="H24" s="513"/>
      <c r="I24" s="516"/>
      <c r="J24" s="519"/>
      <c r="K24" s="522"/>
      <c r="L24" s="522"/>
      <c r="M24" s="528"/>
      <c r="N24" s="522"/>
      <c r="O24" s="524"/>
      <c r="P24" s="524"/>
      <c r="Q24" s="524"/>
      <c r="R24" s="524"/>
      <c r="S24" s="524"/>
      <c r="T24" s="581"/>
      <c r="U24" s="223"/>
      <c r="V24" s="223"/>
    </row>
    <row r="25" spans="1:176" ht="15" customHeight="1">
      <c r="A25" s="488">
        <v>2</v>
      </c>
      <c r="B25" s="540" t="str">
        <f>'Mapa Final'!B15</f>
        <v>Corrupción</v>
      </c>
      <c r="C25" s="491" t="str">
        <f>'Mapa Final'!C15</f>
        <v>Reputacional(Corrupción)</v>
      </c>
      <c r="D25" s="491" t="str">
        <f>'Mapa Final'!D15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475" t="str">
        <f>'Mapa Final'!E15</f>
        <v xml:space="preserve">Carencia de transparencia, etica y valores . </v>
      </c>
      <c r="F25" s="475" t="str">
        <f>'Mapa Final'!F15</f>
        <v xml:space="preserve">Posibilidad de afectación Reputacional(Corrupción), por carencia de transparencia, etica y valores . </v>
      </c>
      <c r="G25" s="475" t="str">
        <f>'Mapa Final'!G15</f>
        <v>Fraude Interno</v>
      </c>
      <c r="H25" s="511" t="str">
        <f>'Mapa Final'!I15</f>
        <v>Media</v>
      </c>
      <c r="I25" s="514" t="str">
        <f>'Mapa Final'!L15</f>
        <v>Moderado</v>
      </c>
      <c r="J25" s="517" t="str">
        <f>'Mapa Final'!N15</f>
        <v>Moderado</v>
      </c>
      <c r="K25" s="520" t="str">
        <f>'Mapa Final'!AA15</f>
        <v>Baja</v>
      </c>
      <c r="L25" s="520" t="str">
        <f>'Mapa Final'!AE15</f>
        <v>Moderado</v>
      </c>
      <c r="M25" s="526" t="str">
        <f>'Mapa Final'!AG15</f>
        <v>Moderado</v>
      </c>
      <c r="N25" s="561" t="str">
        <f>'Mapa Final'!AH15</f>
        <v>Reducir(mitigar)</v>
      </c>
      <c r="O25" s="551"/>
      <c r="P25" s="553"/>
      <c r="Q25" s="530"/>
      <c r="R25" s="555"/>
      <c r="S25" s="555"/>
      <c r="T25" s="583"/>
      <c r="U25" s="544"/>
      <c r="V25" s="494"/>
      <c r="W25" s="494"/>
    </row>
    <row r="26" spans="1:176">
      <c r="A26" s="489"/>
      <c r="B26" s="410"/>
      <c r="C26" s="492"/>
      <c r="D26" s="492"/>
      <c r="E26" s="476"/>
      <c r="F26" s="476"/>
      <c r="G26" s="476"/>
      <c r="H26" s="512"/>
      <c r="I26" s="515"/>
      <c r="J26" s="518"/>
      <c r="K26" s="521"/>
      <c r="L26" s="521"/>
      <c r="M26" s="527"/>
      <c r="N26" s="562"/>
      <c r="O26" s="551"/>
      <c r="P26" s="553"/>
      <c r="Q26" s="530"/>
      <c r="R26" s="553"/>
      <c r="S26" s="553"/>
      <c r="T26" s="583"/>
      <c r="U26" s="545"/>
      <c r="V26" s="495"/>
      <c r="W26" s="495"/>
    </row>
    <row r="27" spans="1:176">
      <c r="A27" s="489"/>
      <c r="B27" s="410"/>
      <c r="C27" s="492"/>
      <c r="D27" s="492"/>
      <c r="E27" s="476"/>
      <c r="F27" s="476"/>
      <c r="G27" s="476"/>
      <c r="H27" s="512"/>
      <c r="I27" s="515"/>
      <c r="J27" s="518"/>
      <c r="K27" s="521"/>
      <c r="L27" s="521"/>
      <c r="M27" s="527"/>
      <c r="N27" s="562"/>
      <c r="O27" s="551"/>
      <c r="P27" s="553"/>
      <c r="Q27" s="530"/>
      <c r="R27" s="553"/>
      <c r="S27" s="553"/>
      <c r="T27" s="583"/>
      <c r="U27" s="545"/>
      <c r="V27" s="495"/>
      <c r="W27" s="495"/>
    </row>
    <row r="28" spans="1:176">
      <c r="A28" s="489"/>
      <c r="B28" s="410"/>
      <c r="C28" s="492"/>
      <c r="D28" s="492"/>
      <c r="E28" s="476"/>
      <c r="F28" s="476"/>
      <c r="G28" s="476"/>
      <c r="H28" s="512"/>
      <c r="I28" s="515"/>
      <c r="J28" s="518"/>
      <c r="K28" s="521"/>
      <c r="L28" s="521"/>
      <c r="M28" s="527"/>
      <c r="N28" s="562"/>
      <c r="O28" s="551"/>
      <c r="P28" s="553"/>
      <c r="Q28" s="530"/>
      <c r="R28" s="553"/>
      <c r="S28" s="553"/>
      <c r="T28" s="583"/>
      <c r="U28" s="545"/>
      <c r="V28" s="495"/>
      <c r="W28" s="495"/>
    </row>
    <row r="29" spans="1:176" ht="277.5" customHeight="1" thickBot="1">
      <c r="A29" s="490"/>
      <c r="B29" s="541"/>
      <c r="C29" s="493"/>
      <c r="D29" s="493"/>
      <c r="E29" s="477"/>
      <c r="F29" s="477"/>
      <c r="G29" s="477"/>
      <c r="H29" s="513"/>
      <c r="I29" s="516"/>
      <c r="J29" s="519"/>
      <c r="K29" s="522"/>
      <c r="L29" s="522"/>
      <c r="M29" s="528"/>
      <c r="N29" s="563"/>
      <c r="O29" s="551"/>
      <c r="P29" s="553"/>
      <c r="Q29" s="530"/>
      <c r="R29" s="553"/>
      <c r="S29" s="553"/>
      <c r="T29" s="583"/>
      <c r="U29" s="546"/>
      <c r="V29" s="496"/>
      <c r="W29" s="496"/>
    </row>
    <row r="30" spans="1:176" ht="15" customHeight="1">
      <c r="A30" s="488">
        <v>3</v>
      </c>
      <c r="B30" s="540" t="str">
        <f>'Mapa Final'!B20</f>
        <v>Interrupción o demora en el Servicio Público de Administrar  Justicia.</v>
      </c>
      <c r="C30" s="491" t="str">
        <f>'Mapa Final'!C20</f>
        <v>Afectación en la Prestación del Servicio de Justicia</v>
      </c>
      <c r="D30" s="491" t="str">
        <f>'Mapa Final'!D20</f>
        <v>1. Paros que afecten la prestación del servicio. 
2. Huelgas, protestas ciudadanas
3. Disturbios o hechos violentos
4.Pandemia
5.Emergencias Ambientales</v>
      </c>
      <c r="E30" s="475" t="str">
        <f>'Mapa Final'!E20</f>
        <v>Sucesos de fuerza mayor que imposibilitan la gestión judicial</v>
      </c>
      <c r="F30" s="475" t="str">
        <f>'Mapa Final'!F20</f>
        <v>Posibilidad de  afectación en la Prestación del Servicio de Justicia, debido a un suceso de fuerza mayor que imposibilita la gestión judicial</v>
      </c>
      <c r="G30" s="475" t="str">
        <f>'Mapa Final'!G20</f>
        <v>Usuarios, productos y prácticas organizacionales</v>
      </c>
      <c r="H30" s="511" t="str">
        <f>'Mapa Final'!I20</f>
        <v>Media</v>
      </c>
      <c r="I30" s="514" t="str">
        <f>'Mapa Final'!L20</f>
        <v>Mayor</v>
      </c>
      <c r="J30" s="517" t="str">
        <f>'Mapa Final'!N20</f>
        <v xml:space="preserve">Alto </v>
      </c>
      <c r="K30" s="520" t="str">
        <f>'Mapa Final'!AA20</f>
        <v>Baja</v>
      </c>
      <c r="L30" s="520" t="str">
        <f>'Mapa Final'!AE20</f>
        <v>Mayor</v>
      </c>
      <c r="M30" s="526" t="str">
        <f>'Mapa Final'!AG20</f>
        <v xml:space="preserve">Alto </v>
      </c>
      <c r="N30" s="561" t="str">
        <f>'Mapa Final'!AH20</f>
        <v>Reducir(mitigar)</v>
      </c>
      <c r="O30" s="530"/>
      <c r="P30" s="553"/>
      <c r="Q30" s="530"/>
      <c r="R30" s="555"/>
      <c r="S30" s="555"/>
      <c r="T30" s="583"/>
      <c r="U30" s="544"/>
      <c r="V30" s="494"/>
      <c r="W30" s="494"/>
    </row>
    <row r="31" spans="1:176" ht="14.45" customHeight="1">
      <c r="A31" s="489"/>
      <c r="B31" s="410"/>
      <c r="C31" s="492"/>
      <c r="D31" s="492"/>
      <c r="E31" s="476"/>
      <c r="F31" s="476"/>
      <c r="G31" s="476"/>
      <c r="H31" s="512"/>
      <c r="I31" s="515"/>
      <c r="J31" s="518"/>
      <c r="K31" s="521"/>
      <c r="L31" s="521"/>
      <c r="M31" s="527"/>
      <c r="N31" s="562"/>
      <c r="O31" s="530"/>
      <c r="P31" s="553"/>
      <c r="Q31" s="530"/>
      <c r="R31" s="555"/>
      <c r="S31" s="555"/>
      <c r="T31" s="583"/>
      <c r="U31" s="545"/>
      <c r="V31" s="495"/>
      <c r="W31" s="495"/>
    </row>
    <row r="32" spans="1:176" ht="14.45" customHeight="1">
      <c r="A32" s="489"/>
      <c r="B32" s="410"/>
      <c r="C32" s="492"/>
      <c r="D32" s="492"/>
      <c r="E32" s="476"/>
      <c r="F32" s="476"/>
      <c r="G32" s="476"/>
      <c r="H32" s="512"/>
      <c r="I32" s="515"/>
      <c r="J32" s="518"/>
      <c r="K32" s="521"/>
      <c r="L32" s="521"/>
      <c r="M32" s="527"/>
      <c r="N32" s="562"/>
      <c r="O32" s="530"/>
      <c r="P32" s="553"/>
      <c r="Q32" s="530"/>
      <c r="R32" s="555"/>
      <c r="S32" s="555"/>
      <c r="T32" s="583"/>
      <c r="U32" s="545"/>
      <c r="V32" s="495"/>
      <c r="W32" s="495"/>
    </row>
    <row r="33" spans="1:23" ht="14.45" customHeight="1">
      <c r="A33" s="489"/>
      <c r="B33" s="410"/>
      <c r="C33" s="492"/>
      <c r="D33" s="492"/>
      <c r="E33" s="476"/>
      <c r="F33" s="476"/>
      <c r="G33" s="476"/>
      <c r="H33" s="512"/>
      <c r="I33" s="515"/>
      <c r="J33" s="518"/>
      <c r="K33" s="521"/>
      <c r="L33" s="521"/>
      <c r="M33" s="527"/>
      <c r="N33" s="562"/>
      <c r="O33" s="530"/>
      <c r="P33" s="553"/>
      <c r="Q33" s="530"/>
      <c r="R33" s="555"/>
      <c r="S33" s="555"/>
      <c r="T33" s="583"/>
      <c r="U33" s="545"/>
      <c r="V33" s="495"/>
      <c r="W33" s="495"/>
    </row>
    <row r="34" spans="1:23" ht="102.75" customHeight="1" thickBot="1">
      <c r="A34" s="490"/>
      <c r="B34" s="541"/>
      <c r="C34" s="493"/>
      <c r="D34" s="493"/>
      <c r="E34" s="477"/>
      <c r="F34" s="477"/>
      <c r="G34" s="477"/>
      <c r="H34" s="513"/>
      <c r="I34" s="516"/>
      <c r="J34" s="519"/>
      <c r="K34" s="522"/>
      <c r="L34" s="522"/>
      <c r="M34" s="528"/>
      <c r="N34" s="563"/>
      <c r="O34" s="530"/>
      <c r="P34" s="553"/>
      <c r="Q34" s="530"/>
      <c r="R34" s="555"/>
      <c r="S34" s="555"/>
      <c r="T34" s="583"/>
      <c r="U34" s="546"/>
      <c r="V34" s="496"/>
      <c r="W34" s="496"/>
    </row>
    <row r="35" spans="1:23" ht="15" customHeight="1">
      <c r="A35" s="488">
        <v>4</v>
      </c>
      <c r="B35" s="540" t="str">
        <f>'Mapa Final'!B25</f>
        <v>Inaplicabilidad de la normavidad ambiental vigente</v>
      </c>
      <c r="C35" s="491" t="str">
        <f>'Mapa Final'!C25</f>
        <v xml:space="preserve"> Afectación Ambiental</v>
      </c>
      <c r="D35" s="491" t="str">
        <f>'Mapa Final'!D25</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5" s="475" t="str">
        <f>'Mapa Final'!E25</f>
        <v>Desconocimiento de los lineamientos ambientales y normatividad  ambiental vigente</v>
      </c>
      <c r="F35" s="475" t="str">
        <f>'Mapa Final'!F25</f>
        <v>Posibilidad de afectación ambiental, debido al desconocimiento de las lineamientos ambientales y normatividad ambiental vigente</v>
      </c>
      <c r="G35" s="475" t="str">
        <f>'Mapa Final'!G25</f>
        <v>Eventos Ambientales Internos</v>
      </c>
      <c r="H35" s="511" t="str">
        <f>'Mapa Final'!I25</f>
        <v>Baja</v>
      </c>
      <c r="I35" s="514" t="str">
        <f>'Mapa Final'!L25</f>
        <v>Mayor</v>
      </c>
      <c r="J35" s="517" t="str">
        <f>'Mapa Final'!N25</f>
        <v xml:space="preserve">Alto </v>
      </c>
      <c r="K35" s="520" t="str">
        <f>'Mapa Final'!AA25</f>
        <v>Baja</v>
      </c>
      <c r="L35" s="520" t="str">
        <f>'Mapa Final'!AE25</f>
        <v>Mayor</v>
      </c>
      <c r="M35" s="526" t="str">
        <f>'Mapa Final'!AG25</f>
        <v xml:space="preserve">Alto </v>
      </c>
      <c r="N35" s="558" t="str">
        <f>'Mapa Final'!AH25</f>
        <v>Reducir(compartir)</v>
      </c>
      <c r="O35" s="557"/>
      <c r="P35" s="564"/>
      <c r="Q35" s="565"/>
      <c r="R35" s="566"/>
      <c r="S35" s="566"/>
      <c r="T35" s="584"/>
      <c r="U35" s="544"/>
      <c r="V35" s="494"/>
      <c r="W35" s="494"/>
    </row>
    <row r="36" spans="1:23" ht="14.45" customHeight="1">
      <c r="A36" s="489"/>
      <c r="B36" s="410"/>
      <c r="C36" s="492"/>
      <c r="D36" s="492"/>
      <c r="E36" s="476"/>
      <c r="F36" s="476"/>
      <c r="G36" s="476"/>
      <c r="H36" s="512"/>
      <c r="I36" s="515"/>
      <c r="J36" s="518"/>
      <c r="K36" s="521"/>
      <c r="L36" s="521"/>
      <c r="M36" s="527"/>
      <c r="N36" s="559"/>
      <c r="O36" s="557"/>
      <c r="P36" s="564"/>
      <c r="Q36" s="565"/>
      <c r="R36" s="565"/>
      <c r="S36" s="565"/>
      <c r="T36" s="584"/>
      <c r="U36" s="545"/>
      <c r="V36" s="495"/>
      <c r="W36" s="495"/>
    </row>
    <row r="37" spans="1:23" ht="14.45" customHeight="1">
      <c r="A37" s="489"/>
      <c r="B37" s="410"/>
      <c r="C37" s="492"/>
      <c r="D37" s="492"/>
      <c r="E37" s="476"/>
      <c r="F37" s="476"/>
      <c r="G37" s="476"/>
      <c r="H37" s="512"/>
      <c r="I37" s="515"/>
      <c r="J37" s="518"/>
      <c r="K37" s="521"/>
      <c r="L37" s="521"/>
      <c r="M37" s="527"/>
      <c r="N37" s="559"/>
      <c r="O37" s="557"/>
      <c r="P37" s="564"/>
      <c r="Q37" s="565"/>
      <c r="R37" s="565"/>
      <c r="S37" s="565"/>
      <c r="T37" s="584"/>
      <c r="U37" s="545"/>
      <c r="V37" s="495"/>
      <c r="W37" s="495"/>
    </row>
    <row r="38" spans="1:23" ht="14.45" customHeight="1">
      <c r="A38" s="489"/>
      <c r="B38" s="410"/>
      <c r="C38" s="492"/>
      <c r="D38" s="492"/>
      <c r="E38" s="476"/>
      <c r="F38" s="476"/>
      <c r="G38" s="476"/>
      <c r="H38" s="512"/>
      <c r="I38" s="515"/>
      <c r="J38" s="518"/>
      <c r="K38" s="521"/>
      <c r="L38" s="521"/>
      <c r="M38" s="527"/>
      <c r="N38" s="559"/>
      <c r="O38" s="557"/>
      <c r="P38" s="564"/>
      <c r="Q38" s="565"/>
      <c r="R38" s="565"/>
      <c r="S38" s="565"/>
      <c r="T38" s="584"/>
      <c r="U38" s="545"/>
      <c r="V38" s="495"/>
      <c r="W38" s="495"/>
    </row>
    <row r="39" spans="1:23" ht="278.25" customHeight="1" thickBot="1">
      <c r="A39" s="490"/>
      <c r="B39" s="541"/>
      <c r="C39" s="493"/>
      <c r="D39" s="493"/>
      <c r="E39" s="477"/>
      <c r="F39" s="477"/>
      <c r="G39" s="477"/>
      <c r="H39" s="513"/>
      <c r="I39" s="516"/>
      <c r="J39" s="519"/>
      <c r="K39" s="522"/>
      <c r="L39" s="522"/>
      <c r="M39" s="528"/>
      <c r="N39" s="560"/>
      <c r="O39" s="557"/>
      <c r="P39" s="564"/>
      <c r="Q39" s="565"/>
      <c r="R39" s="565"/>
      <c r="S39" s="565"/>
      <c r="T39" s="584"/>
      <c r="U39" s="546"/>
      <c r="V39" s="496"/>
      <c r="W39" s="496"/>
    </row>
    <row r="40" spans="1:23" hidden="1">
      <c r="A40" s="488">
        <f>'Mapa Final'!A30</f>
        <v>0</v>
      </c>
      <c r="B40" s="540">
        <f>'Mapa Final'!B30</f>
        <v>0</v>
      </c>
      <c r="C40" s="491">
        <f>'Mapa Final'!C30</f>
        <v>0</v>
      </c>
      <c r="D40" s="491">
        <f>'Mapa Final'!D30</f>
        <v>0</v>
      </c>
      <c r="E40" s="475">
        <f>'Mapa Final'!E30</f>
        <v>0</v>
      </c>
      <c r="F40" s="475">
        <f>'Mapa Final'!F30</f>
        <v>0</v>
      </c>
      <c r="G40" s="475">
        <f>'Mapa Final'!G30</f>
        <v>0</v>
      </c>
      <c r="H40" s="511" t="str">
        <f>'Mapa Final'!I30</f>
        <v>Muy Baja</v>
      </c>
      <c r="I40" s="514" t="b">
        <f>'Mapa Final'!L30</f>
        <v>0</v>
      </c>
      <c r="J40" s="517" t="e">
        <f>'Mapa Final'!N30</f>
        <v>#N/A</v>
      </c>
      <c r="K40" s="520" t="e">
        <f>'Mapa Final'!AA30</f>
        <v>#DIV/0!</v>
      </c>
      <c r="L40" s="520" t="e">
        <f>'Mapa Final'!AE30</f>
        <v>#DIV/0!</v>
      </c>
      <c r="M40" s="526" t="e">
        <f>'Mapa Final'!AG30</f>
        <v>#DIV/0!</v>
      </c>
      <c r="N40" s="520">
        <f>'Mapa Final'!AH30</f>
        <v>0</v>
      </c>
      <c r="O40" s="524"/>
      <c r="P40" s="524"/>
      <c r="Q40" s="524"/>
      <c r="R40" s="524"/>
      <c r="S40" s="524"/>
      <c r="T40" s="524"/>
    </row>
    <row r="41" spans="1:23" hidden="1">
      <c r="A41" s="489"/>
      <c r="B41" s="410"/>
      <c r="C41" s="492"/>
      <c r="D41" s="492"/>
      <c r="E41" s="476"/>
      <c r="F41" s="476"/>
      <c r="G41" s="476"/>
      <c r="H41" s="512"/>
      <c r="I41" s="515"/>
      <c r="J41" s="518"/>
      <c r="K41" s="521"/>
      <c r="L41" s="521"/>
      <c r="M41" s="527"/>
      <c r="N41" s="521"/>
      <c r="O41" s="524"/>
      <c r="P41" s="524"/>
      <c r="Q41" s="524"/>
      <c r="R41" s="524"/>
      <c r="S41" s="524"/>
      <c r="T41" s="524"/>
    </row>
    <row r="42" spans="1:23" hidden="1">
      <c r="A42" s="489"/>
      <c r="B42" s="410"/>
      <c r="C42" s="492"/>
      <c r="D42" s="492"/>
      <c r="E42" s="476"/>
      <c r="F42" s="476"/>
      <c r="G42" s="476"/>
      <c r="H42" s="512"/>
      <c r="I42" s="515"/>
      <c r="J42" s="518"/>
      <c r="K42" s="521"/>
      <c r="L42" s="521"/>
      <c r="M42" s="527"/>
      <c r="N42" s="521"/>
      <c r="O42" s="524"/>
      <c r="P42" s="524"/>
      <c r="Q42" s="524"/>
      <c r="R42" s="524"/>
      <c r="S42" s="524"/>
      <c r="T42" s="524"/>
    </row>
    <row r="43" spans="1:23" hidden="1">
      <c r="A43" s="489"/>
      <c r="B43" s="410"/>
      <c r="C43" s="492"/>
      <c r="D43" s="492"/>
      <c r="E43" s="476"/>
      <c r="F43" s="476"/>
      <c r="G43" s="476"/>
      <c r="H43" s="512"/>
      <c r="I43" s="515"/>
      <c r="J43" s="518"/>
      <c r="K43" s="521"/>
      <c r="L43" s="521"/>
      <c r="M43" s="527"/>
      <c r="N43" s="521"/>
      <c r="O43" s="524"/>
      <c r="P43" s="524"/>
      <c r="Q43" s="524"/>
      <c r="R43" s="524"/>
      <c r="S43" s="524"/>
      <c r="T43" s="524"/>
    </row>
    <row r="44" spans="1:23" ht="15.75" hidden="1" thickBot="1">
      <c r="A44" s="490"/>
      <c r="B44" s="541"/>
      <c r="C44" s="493"/>
      <c r="D44" s="493"/>
      <c r="E44" s="477"/>
      <c r="F44" s="477"/>
      <c r="G44" s="477"/>
      <c r="H44" s="513"/>
      <c r="I44" s="516"/>
      <c r="J44" s="519"/>
      <c r="K44" s="522"/>
      <c r="L44" s="522"/>
      <c r="M44" s="528"/>
      <c r="N44" s="522"/>
      <c r="O44" s="525"/>
      <c r="P44" s="525"/>
      <c r="Q44" s="525"/>
      <c r="R44" s="525"/>
      <c r="S44" s="525"/>
      <c r="T44" s="525"/>
    </row>
    <row r="45" spans="1:23" hidden="1">
      <c r="A45" s="488">
        <f>'Mapa Final'!A35</f>
        <v>0</v>
      </c>
      <c r="B45" s="540">
        <f>'Mapa Final'!B35</f>
        <v>0</v>
      </c>
      <c r="C45" s="491">
        <f>'Mapa Final'!C35</f>
        <v>0</v>
      </c>
      <c r="D45" s="491">
        <f>'Mapa Final'!D35</f>
        <v>0</v>
      </c>
      <c r="E45" s="475">
        <f>'Mapa Final'!E35</f>
        <v>0</v>
      </c>
      <c r="F45" s="475">
        <f>'Mapa Final'!F35</f>
        <v>0</v>
      </c>
      <c r="G45" s="475">
        <f>'Mapa Final'!G35</f>
        <v>0</v>
      </c>
      <c r="H45" s="511" t="str">
        <f>'Mapa Final'!I35</f>
        <v>Muy Baja</v>
      </c>
      <c r="I45" s="514" t="b">
        <f>'Mapa Final'!L35</f>
        <v>0</v>
      </c>
      <c r="J45" s="517" t="e">
        <f>'Mapa Final'!N35</f>
        <v>#N/A</v>
      </c>
      <c r="K45" s="520" t="e">
        <f>'Mapa Final'!AA35</f>
        <v>#DIV/0!</v>
      </c>
      <c r="L45" s="520" t="e">
        <f>'Mapa Final'!AE35</f>
        <v>#DIV/0!</v>
      </c>
      <c r="M45" s="526" t="e">
        <f>'Mapa Final'!AG35</f>
        <v>#DIV/0!</v>
      </c>
      <c r="N45" s="520">
        <f>'Mapa Final'!AH35</f>
        <v>0</v>
      </c>
      <c r="O45" s="523"/>
      <c r="P45" s="523"/>
      <c r="Q45" s="523"/>
      <c r="R45" s="523"/>
      <c r="S45" s="523"/>
      <c r="T45" s="523"/>
    </row>
    <row r="46" spans="1:23" hidden="1">
      <c r="A46" s="489"/>
      <c r="B46" s="410"/>
      <c r="C46" s="492"/>
      <c r="D46" s="492"/>
      <c r="E46" s="476"/>
      <c r="F46" s="476"/>
      <c r="G46" s="476"/>
      <c r="H46" s="512"/>
      <c r="I46" s="515"/>
      <c r="J46" s="518"/>
      <c r="K46" s="521"/>
      <c r="L46" s="521"/>
      <c r="M46" s="527"/>
      <c r="N46" s="521"/>
      <c r="O46" s="524"/>
      <c r="P46" s="524"/>
      <c r="Q46" s="524"/>
      <c r="R46" s="524"/>
      <c r="S46" s="524"/>
      <c r="T46" s="524"/>
    </row>
    <row r="47" spans="1:23" hidden="1">
      <c r="A47" s="489"/>
      <c r="B47" s="410"/>
      <c r="C47" s="492"/>
      <c r="D47" s="492"/>
      <c r="E47" s="476"/>
      <c r="F47" s="476"/>
      <c r="G47" s="476"/>
      <c r="H47" s="512"/>
      <c r="I47" s="515"/>
      <c r="J47" s="518"/>
      <c r="K47" s="521"/>
      <c r="L47" s="521"/>
      <c r="M47" s="527"/>
      <c r="N47" s="521"/>
      <c r="O47" s="524"/>
      <c r="P47" s="524"/>
      <c r="Q47" s="524"/>
      <c r="R47" s="524"/>
      <c r="S47" s="524"/>
      <c r="T47" s="524"/>
    </row>
    <row r="48" spans="1:23" hidden="1">
      <c r="A48" s="489"/>
      <c r="B48" s="410"/>
      <c r="C48" s="492"/>
      <c r="D48" s="492"/>
      <c r="E48" s="476"/>
      <c r="F48" s="476"/>
      <c r="G48" s="476"/>
      <c r="H48" s="512"/>
      <c r="I48" s="515"/>
      <c r="J48" s="518"/>
      <c r="K48" s="521"/>
      <c r="L48" s="521"/>
      <c r="M48" s="527"/>
      <c r="N48" s="521"/>
      <c r="O48" s="524"/>
      <c r="P48" s="524"/>
      <c r="Q48" s="524"/>
      <c r="R48" s="524"/>
      <c r="S48" s="524"/>
      <c r="T48" s="524"/>
    </row>
    <row r="49" spans="1:20" ht="15.75" hidden="1" thickBot="1">
      <c r="A49" s="490"/>
      <c r="B49" s="541"/>
      <c r="C49" s="493"/>
      <c r="D49" s="493"/>
      <c r="E49" s="477"/>
      <c r="F49" s="477"/>
      <c r="G49" s="477"/>
      <c r="H49" s="513"/>
      <c r="I49" s="516"/>
      <c r="J49" s="519"/>
      <c r="K49" s="522"/>
      <c r="L49" s="522"/>
      <c r="M49" s="528"/>
      <c r="N49" s="522"/>
      <c r="O49" s="525"/>
      <c r="P49" s="525"/>
      <c r="Q49" s="525"/>
      <c r="R49" s="525"/>
      <c r="S49" s="525"/>
      <c r="T49" s="525"/>
    </row>
    <row r="50" spans="1:20" hidden="1">
      <c r="A50" s="488">
        <f>'Mapa Final'!A40</f>
        <v>0</v>
      </c>
      <c r="B50" s="540">
        <f>'Mapa Final'!B40</f>
        <v>0</v>
      </c>
      <c r="C50" s="491">
        <f>'Mapa Final'!C40</f>
        <v>0</v>
      </c>
      <c r="D50" s="491">
        <f>'Mapa Final'!D40</f>
        <v>0</v>
      </c>
      <c r="E50" s="475">
        <f>'Mapa Final'!E40</f>
        <v>0</v>
      </c>
      <c r="F50" s="475">
        <f>'Mapa Final'!F40</f>
        <v>0</v>
      </c>
      <c r="G50" s="475">
        <f>'Mapa Final'!G40</f>
        <v>0</v>
      </c>
      <c r="H50" s="511" t="str">
        <f>'Mapa Final'!I40</f>
        <v>Muy Baja</v>
      </c>
      <c r="I50" s="514" t="b">
        <f>'Mapa Final'!L40</f>
        <v>0</v>
      </c>
      <c r="J50" s="517" t="e">
        <f>'Mapa Final'!N40</f>
        <v>#N/A</v>
      </c>
      <c r="K50" s="520" t="e">
        <f>'Mapa Final'!AA40</f>
        <v>#DIV/0!</v>
      </c>
      <c r="L50" s="520" t="e">
        <f>'Mapa Final'!AE40</f>
        <v>#DIV/0!</v>
      </c>
      <c r="M50" s="526" t="e">
        <f>'Mapa Final'!AG40</f>
        <v>#DIV/0!</v>
      </c>
      <c r="N50" s="520">
        <f>'Mapa Final'!AH40</f>
        <v>0</v>
      </c>
      <c r="O50" s="523"/>
      <c r="P50" s="523"/>
      <c r="Q50" s="523"/>
      <c r="R50" s="523"/>
      <c r="S50" s="523"/>
      <c r="T50" s="523"/>
    </row>
    <row r="51" spans="1:20" hidden="1">
      <c r="A51" s="489"/>
      <c r="B51" s="410"/>
      <c r="C51" s="492"/>
      <c r="D51" s="492"/>
      <c r="E51" s="476"/>
      <c r="F51" s="476"/>
      <c r="G51" s="476"/>
      <c r="H51" s="512"/>
      <c r="I51" s="515"/>
      <c r="J51" s="518"/>
      <c r="K51" s="521"/>
      <c r="L51" s="521"/>
      <c r="M51" s="527"/>
      <c r="N51" s="521"/>
      <c r="O51" s="524"/>
      <c r="P51" s="524"/>
      <c r="Q51" s="524"/>
      <c r="R51" s="524"/>
      <c r="S51" s="524"/>
      <c r="T51" s="524"/>
    </row>
    <row r="52" spans="1:20" hidden="1">
      <c r="A52" s="489"/>
      <c r="B52" s="410"/>
      <c r="C52" s="492"/>
      <c r="D52" s="492"/>
      <c r="E52" s="476"/>
      <c r="F52" s="476"/>
      <c r="G52" s="476"/>
      <c r="H52" s="512"/>
      <c r="I52" s="515"/>
      <c r="J52" s="518"/>
      <c r="K52" s="521"/>
      <c r="L52" s="521"/>
      <c r="M52" s="527"/>
      <c r="N52" s="521"/>
      <c r="O52" s="524"/>
      <c r="P52" s="524"/>
      <c r="Q52" s="524"/>
      <c r="R52" s="524"/>
      <c r="S52" s="524"/>
      <c r="T52" s="524"/>
    </row>
    <row r="53" spans="1:20" hidden="1">
      <c r="A53" s="489"/>
      <c r="B53" s="410"/>
      <c r="C53" s="492"/>
      <c r="D53" s="492"/>
      <c r="E53" s="476"/>
      <c r="F53" s="476"/>
      <c r="G53" s="476"/>
      <c r="H53" s="512"/>
      <c r="I53" s="515"/>
      <c r="J53" s="518"/>
      <c r="K53" s="521"/>
      <c r="L53" s="521"/>
      <c r="M53" s="527"/>
      <c r="N53" s="521"/>
      <c r="O53" s="524"/>
      <c r="P53" s="524"/>
      <c r="Q53" s="524"/>
      <c r="R53" s="524"/>
      <c r="S53" s="524"/>
      <c r="T53" s="524"/>
    </row>
    <row r="54" spans="1:20" ht="15.75" hidden="1" thickBot="1">
      <c r="A54" s="490"/>
      <c r="B54" s="541"/>
      <c r="C54" s="493"/>
      <c r="D54" s="493"/>
      <c r="E54" s="477"/>
      <c r="F54" s="477"/>
      <c r="G54" s="477"/>
      <c r="H54" s="513"/>
      <c r="I54" s="516"/>
      <c r="J54" s="519"/>
      <c r="K54" s="522"/>
      <c r="L54" s="522"/>
      <c r="M54" s="528"/>
      <c r="N54" s="522"/>
      <c r="O54" s="525"/>
      <c r="P54" s="525"/>
      <c r="Q54" s="525"/>
      <c r="R54" s="525"/>
      <c r="S54" s="525"/>
      <c r="T54" s="525"/>
    </row>
    <row r="55" spans="1:20" hidden="1">
      <c r="A55" s="488">
        <f>'Mapa Final'!A45</f>
        <v>0</v>
      </c>
      <c r="B55" s="540">
        <f>'Mapa Final'!B45</f>
        <v>0</v>
      </c>
      <c r="C55" s="491">
        <f>'Mapa Final'!C45</f>
        <v>0</v>
      </c>
      <c r="D55" s="491">
        <f>'Mapa Final'!D45</f>
        <v>0</v>
      </c>
      <c r="E55" s="475">
        <f>'Mapa Final'!E45</f>
        <v>0</v>
      </c>
      <c r="F55" s="475">
        <f>'Mapa Final'!F45</f>
        <v>0</v>
      </c>
      <c r="G55" s="475">
        <f>'Mapa Final'!G45</f>
        <v>0</v>
      </c>
      <c r="H55" s="511" t="str">
        <f>'Mapa Final'!I45</f>
        <v>Muy Baja</v>
      </c>
      <c r="I55" s="514" t="b">
        <f>'Mapa Final'!L45</f>
        <v>0</v>
      </c>
      <c r="J55" s="517" t="e">
        <f>'Mapa Final'!N45</f>
        <v>#N/A</v>
      </c>
      <c r="K55" s="520" t="e">
        <f>'Mapa Final'!AA45</f>
        <v>#DIV/0!</v>
      </c>
      <c r="L55" s="520" t="e">
        <f>'Mapa Final'!AE45</f>
        <v>#DIV/0!</v>
      </c>
      <c r="M55" s="526" t="e">
        <f>'Mapa Final'!AG45</f>
        <v>#DIV/0!</v>
      </c>
      <c r="N55" s="520">
        <f>'Mapa Final'!AH45</f>
        <v>0</v>
      </c>
      <c r="O55" s="523"/>
      <c r="P55" s="523"/>
      <c r="Q55" s="523"/>
      <c r="R55" s="523"/>
      <c r="S55" s="523"/>
      <c r="T55" s="523"/>
    </row>
    <row r="56" spans="1:20" hidden="1">
      <c r="A56" s="489"/>
      <c r="B56" s="410"/>
      <c r="C56" s="492"/>
      <c r="D56" s="492"/>
      <c r="E56" s="476"/>
      <c r="F56" s="476"/>
      <c r="G56" s="476"/>
      <c r="H56" s="512"/>
      <c r="I56" s="515"/>
      <c r="J56" s="518"/>
      <c r="K56" s="521"/>
      <c r="L56" s="521"/>
      <c r="M56" s="527"/>
      <c r="N56" s="521"/>
      <c r="O56" s="524"/>
      <c r="P56" s="524"/>
      <c r="Q56" s="524"/>
      <c r="R56" s="524"/>
      <c r="S56" s="524"/>
      <c r="T56" s="524"/>
    </row>
    <row r="57" spans="1:20" hidden="1">
      <c r="A57" s="489"/>
      <c r="B57" s="410"/>
      <c r="C57" s="492"/>
      <c r="D57" s="492"/>
      <c r="E57" s="476"/>
      <c r="F57" s="476"/>
      <c r="G57" s="476"/>
      <c r="H57" s="512"/>
      <c r="I57" s="515"/>
      <c r="J57" s="518"/>
      <c r="K57" s="521"/>
      <c r="L57" s="521"/>
      <c r="M57" s="527"/>
      <c r="N57" s="521"/>
      <c r="O57" s="524"/>
      <c r="P57" s="524"/>
      <c r="Q57" s="524"/>
      <c r="R57" s="524"/>
      <c r="S57" s="524"/>
      <c r="T57" s="524"/>
    </row>
    <row r="58" spans="1:20" hidden="1">
      <c r="A58" s="489"/>
      <c r="B58" s="410"/>
      <c r="C58" s="492"/>
      <c r="D58" s="492"/>
      <c r="E58" s="476"/>
      <c r="F58" s="476"/>
      <c r="G58" s="476"/>
      <c r="H58" s="512"/>
      <c r="I58" s="515"/>
      <c r="J58" s="518"/>
      <c r="K58" s="521"/>
      <c r="L58" s="521"/>
      <c r="M58" s="527"/>
      <c r="N58" s="521"/>
      <c r="O58" s="524"/>
      <c r="P58" s="524"/>
      <c r="Q58" s="524"/>
      <c r="R58" s="524"/>
      <c r="S58" s="524"/>
      <c r="T58" s="524"/>
    </row>
    <row r="59" spans="1:20" ht="15.75" hidden="1" thickBot="1">
      <c r="A59" s="490"/>
      <c r="B59" s="541"/>
      <c r="C59" s="493"/>
      <c r="D59" s="493"/>
      <c r="E59" s="477"/>
      <c r="F59" s="477"/>
      <c r="G59" s="477"/>
      <c r="H59" s="513"/>
      <c r="I59" s="516"/>
      <c r="J59" s="519"/>
      <c r="K59" s="522"/>
      <c r="L59" s="522"/>
      <c r="M59" s="528"/>
      <c r="N59" s="522"/>
      <c r="O59" s="525"/>
      <c r="P59" s="525"/>
      <c r="Q59" s="525"/>
      <c r="R59" s="525"/>
      <c r="S59" s="525"/>
      <c r="T59" s="525"/>
    </row>
  </sheetData>
  <mergeCells count="232">
    <mergeCell ref="U7:U8"/>
    <mergeCell ref="V7:V8"/>
    <mergeCell ref="W7:W8"/>
    <mergeCell ref="W10:W14"/>
    <mergeCell ref="W25:W29"/>
    <mergeCell ref="U30:U34"/>
    <mergeCell ref="V30:V34"/>
    <mergeCell ref="W30:W34"/>
    <mergeCell ref="U35:U39"/>
    <mergeCell ref="V35:V39"/>
    <mergeCell ref="W35:W39"/>
    <mergeCell ref="U25:U29"/>
    <mergeCell ref="V25:V29"/>
    <mergeCell ref="U10:U14"/>
    <mergeCell ref="V10:V14"/>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M20:M24"/>
    <mergeCell ref="G20:G24"/>
    <mergeCell ref="H20:H24"/>
    <mergeCell ref="I20:I24"/>
    <mergeCell ref="J20:J24"/>
    <mergeCell ref="K20:K24"/>
    <mergeCell ref="L20:L24"/>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N20:N24"/>
    <mergeCell ref="O20:O24"/>
    <mergeCell ref="P20:P24"/>
    <mergeCell ref="Q20:Q24"/>
    <mergeCell ref="R20:R24"/>
    <mergeCell ref="F15:F19"/>
    <mergeCell ref="A15:A19"/>
    <mergeCell ref="C15:C19"/>
    <mergeCell ref="D15:D19"/>
    <mergeCell ref="P7:Q7"/>
    <mergeCell ref="R10:R14"/>
    <mergeCell ref="G10:G14"/>
    <mergeCell ref="H10:H14"/>
    <mergeCell ref="I10:I14"/>
    <mergeCell ref="J10:J14"/>
    <mergeCell ref="K10:K14"/>
    <mergeCell ref="L10:L14"/>
    <mergeCell ref="P15:P19"/>
    <mergeCell ref="Q15:Q19"/>
    <mergeCell ref="R15:R19"/>
    <mergeCell ref="G15:G19"/>
    <mergeCell ref="H15:H19"/>
    <mergeCell ref="I15:I19"/>
    <mergeCell ref="M10:M14"/>
    <mergeCell ref="N10:N14"/>
    <mergeCell ref="O10:O14"/>
    <mergeCell ref="P10:P14"/>
    <mergeCell ref="Q10:Q14"/>
    <mergeCell ref="E15:E19"/>
    <mergeCell ref="R1:V3"/>
    <mergeCell ref="D5:V5"/>
    <mergeCell ref="D6:V6"/>
    <mergeCell ref="R7:S7"/>
    <mergeCell ref="T7:T8"/>
    <mergeCell ref="A9:N9"/>
    <mergeCell ref="A10:A14"/>
    <mergeCell ref="C10:C14"/>
    <mergeCell ref="D10:D14"/>
    <mergeCell ref="E10:E14"/>
    <mergeCell ref="F10:F14"/>
    <mergeCell ref="S10:S14"/>
    <mergeCell ref="T10:T14"/>
    <mergeCell ref="A4:C4"/>
    <mergeCell ref="A5:C5"/>
    <mergeCell ref="A6:C6"/>
    <mergeCell ref="A7:F7"/>
    <mergeCell ref="H7:J7"/>
    <mergeCell ref="K7:M7"/>
    <mergeCell ref="N7:N8"/>
    <mergeCell ref="A1:C2"/>
    <mergeCell ref="D1:Q3"/>
    <mergeCell ref="O7:O8"/>
  </mergeCells>
  <conditionalFormatting sqref="D8:G8 H7 H60:J1048576 A7:B7">
    <cfRule type="containsText" dxfId="597" priority="663" operator="containsText" text="3- Moderado">
      <formula>NOT(ISERROR(SEARCH("3- Moderado",A7)))</formula>
    </cfRule>
    <cfRule type="containsText" dxfId="596" priority="664" operator="containsText" text="6- Moderado">
      <formula>NOT(ISERROR(SEARCH("6- Moderado",A7)))</formula>
    </cfRule>
    <cfRule type="containsText" dxfId="595" priority="665" operator="containsText" text="4- Moderado">
      <formula>NOT(ISERROR(SEARCH("4- Moderado",A7)))</formula>
    </cfRule>
    <cfRule type="containsText" dxfId="594" priority="666" operator="containsText" text="3- Bajo">
      <formula>NOT(ISERROR(SEARCH("3- Bajo",A7)))</formula>
    </cfRule>
    <cfRule type="containsText" dxfId="593" priority="667" operator="containsText" text="4- Bajo">
      <formula>NOT(ISERROR(SEARCH("4- Bajo",A7)))</formula>
    </cfRule>
    <cfRule type="containsText" dxfId="592" priority="668" operator="containsText" text="1- Bajo">
      <formula>NOT(ISERROR(SEARCH("1- Bajo",A7)))</formula>
    </cfRule>
  </conditionalFormatting>
  <conditionalFormatting sqref="H8:J8">
    <cfRule type="containsText" dxfId="591" priority="656" operator="containsText" text="3- Moderado">
      <formula>NOT(ISERROR(SEARCH("3- Moderado",H8)))</formula>
    </cfRule>
    <cfRule type="containsText" dxfId="590" priority="657" operator="containsText" text="6- Moderado">
      <formula>NOT(ISERROR(SEARCH("6- Moderado",H8)))</formula>
    </cfRule>
    <cfRule type="containsText" dxfId="589" priority="658" operator="containsText" text="4- Moderado">
      <formula>NOT(ISERROR(SEARCH("4- Moderado",H8)))</formula>
    </cfRule>
    <cfRule type="containsText" dxfId="588" priority="659" operator="containsText" text="3- Bajo">
      <formula>NOT(ISERROR(SEARCH("3- Bajo",H8)))</formula>
    </cfRule>
    <cfRule type="containsText" dxfId="587" priority="660" operator="containsText" text="4- Bajo">
      <formula>NOT(ISERROR(SEARCH("4- Bajo",H8)))</formula>
    </cfRule>
    <cfRule type="containsText" dxfId="586" priority="662" operator="containsText" text="1- Bajo">
      <formula>NOT(ISERROR(SEARCH("1- Bajo",H8)))</formula>
    </cfRule>
  </conditionalFormatting>
  <conditionalFormatting sqref="J8 J60:J1048576">
    <cfRule type="containsText" dxfId="585" priority="645" operator="containsText" text="25- Extremo">
      <formula>NOT(ISERROR(SEARCH("25- Extremo",J8)))</formula>
    </cfRule>
    <cfRule type="containsText" dxfId="584" priority="646" operator="containsText" text="20- Extremo">
      <formula>NOT(ISERROR(SEARCH("20- Extremo",J8)))</formula>
    </cfRule>
    <cfRule type="containsText" dxfId="583" priority="647" operator="containsText" text="15- Extremo">
      <formula>NOT(ISERROR(SEARCH("15- Extremo",J8)))</formula>
    </cfRule>
    <cfRule type="containsText" dxfId="582" priority="648" operator="containsText" text="10- Extremo">
      <formula>NOT(ISERROR(SEARCH("10- Extremo",J8)))</formula>
    </cfRule>
    <cfRule type="containsText" dxfId="581" priority="649" operator="containsText" text="5- Extremo">
      <formula>NOT(ISERROR(SEARCH("5- Extremo",J8)))</formula>
    </cfRule>
    <cfRule type="containsText" dxfId="580" priority="650" operator="containsText" text="12- Alto">
      <formula>NOT(ISERROR(SEARCH("12- Alto",J8)))</formula>
    </cfRule>
    <cfRule type="containsText" dxfId="579" priority="651" operator="containsText" text="10- Alto">
      <formula>NOT(ISERROR(SEARCH("10- Alto",J8)))</formula>
    </cfRule>
    <cfRule type="containsText" dxfId="578" priority="652" operator="containsText" text="9- Alto">
      <formula>NOT(ISERROR(SEARCH("9- Alto",J8)))</formula>
    </cfRule>
    <cfRule type="containsText" dxfId="577" priority="653" operator="containsText" text="8- Alto">
      <formula>NOT(ISERROR(SEARCH("8- Alto",J8)))</formula>
    </cfRule>
    <cfRule type="containsText" dxfId="576" priority="654" operator="containsText" text="5- Alto">
      <formula>NOT(ISERROR(SEARCH("5- Alto",J8)))</formula>
    </cfRule>
    <cfRule type="containsText" dxfId="575" priority="655" operator="containsText" text="4- Alto">
      <formula>NOT(ISERROR(SEARCH("4- Alto",J8)))</formula>
    </cfRule>
    <cfRule type="containsText" dxfId="574" priority="661" operator="containsText" text="2- Bajo">
      <formula>NOT(ISERROR(SEARCH("2- Bajo",J8)))</formula>
    </cfRule>
  </conditionalFormatting>
  <conditionalFormatting sqref="K10:L10 K15:L15 K20:L20">
    <cfRule type="containsText" dxfId="573" priority="639" operator="containsText" text="3- Moderado">
      <formula>NOT(ISERROR(SEARCH("3- Moderado",K10)))</formula>
    </cfRule>
    <cfRule type="containsText" dxfId="572" priority="640" operator="containsText" text="6- Moderado">
      <formula>NOT(ISERROR(SEARCH("6- Moderado",K10)))</formula>
    </cfRule>
    <cfRule type="containsText" dxfId="571" priority="641" operator="containsText" text="4- Moderado">
      <formula>NOT(ISERROR(SEARCH("4- Moderado",K10)))</formula>
    </cfRule>
    <cfRule type="containsText" dxfId="570" priority="642" operator="containsText" text="3- Bajo">
      <formula>NOT(ISERROR(SEARCH("3- Bajo",K10)))</formula>
    </cfRule>
    <cfRule type="containsText" dxfId="569" priority="643" operator="containsText" text="4- Bajo">
      <formula>NOT(ISERROR(SEARCH("4- Bajo",K10)))</formula>
    </cfRule>
    <cfRule type="containsText" dxfId="568" priority="644" operator="containsText" text="1- Bajo">
      <formula>NOT(ISERROR(SEARCH("1- Bajo",K10)))</formula>
    </cfRule>
  </conditionalFormatting>
  <conditionalFormatting sqref="H10:I10 H15:I15 H20:I20">
    <cfRule type="containsText" dxfId="567" priority="633" operator="containsText" text="3- Moderado">
      <formula>NOT(ISERROR(SEARCH("3- Moderado",H10)))</formula>
    </cfRule>
    <cfRule type="containsText" dxfId="566" priority="634" operator="containsText" text="6- Moderado">
      <formula>NOT(ISERROR(SEARCH("6- Moderado",H10)))</formula>
    </cfRule>
    <cfRule type="containsText" dxfId="565" priority="635" operator="containsText" text="4- Moderado">
      <formula>NOT(ISERROR(SEARCH("4- Moderado",H10)))</formula>
    </cfRule>
    <cfRule type="containsText" dxfId="564" priority="636" operator="containsText" text="3- Bajo">
      <formula>NOT(ISERROR(SEARCH("3- Bajo",H10)))</formula>
    </cfRule>
    <cfRule type="containsText" dxfId="563" priority="637" operator="containsText" text="4- Bajo">
      <formula>NOT(ISERROR(SEARCH("4- Bajo",H10)))</formula>
    </cfRule>
    <cfRule type="containsText" dxfId="562" priority="638" operator="containsText" text="1- Bajo">
      <formula>NOT(ISERROR(SEARCH("1- Bajo",H10)))</formula>
    </cfRule>
  </conditionalFormatting>
  <conditionalFormatting sqref="A10:E10 E15 A15:B15 B20 B25 B30 B35 B40 B45 B50 B55">
    <cfRule type="containsText" dxfId="561" priority="627" operator="containsText" text="3- Moderado">
      <formula>NOT(ISERROR(SEARCH("3- Moderado",A10)))</formula>
    </cfRule>
    <cfRule type="containsText" dxfId="560" priority="628" operator="containsText" text="6- Moderado">
      <formula>NOT(ISERROR(SEARCH("6- Moderado",A10)))</formula>
    </cfRule>
    <cfRule type="containsText" dxfId="559" priority="629" operator="containsText" text="4- Moderado">
      <formula>NOT(ISERROR(SEARCH("4- Moderado",A10)))</formula>
    </cfRule>
    <cfRule type="containsText" dxfId="558" priority="630" operator="containsText" text="3- Bajo">
      <formula>NOT(ISERROR(SEARCH("3- Bajo",A10)))</formula>
    </cfRule>
    <cfRule type="containsText" dxfId="557" priority="631" operator="containsText" text="4- Bajo">
      <formula>NOT(ISERROR(SEARCH("4- Bajo",A10)))</formula>
    </cfRule>
    <cfRule type="containsText" dxfId="556" priority="632" operator="containsText" text="1- Bajo">
      <formula>NOT(ISERROR(SEARCH("1- Bajo",A10)))</formula>
    </cfRule>
  </conditionalFormatting>
  <conditionalFormatting sqref="F10:G10 F15:G15">
    <cfRule type="containsText" dxfId="555" priority="621" operator="containsText" text="3- Moderado">
      <formula>NOT(ISERROR(SEARCH("3- Moderado",F10)))</formula>
    </cfRule>
    <cfRule type="containsText" dxfId="554" priority="622" operator="containsText" text="6- Moderado">
      <formula>NOT(ISERROR(SEARCH("6- Moderado",F10)))</formula>
    </cfRule>
    <cfRule type="containsText" dxfId="553" priority="623" operator="containsText" text="4- Moderado">
      <formula>NOT(ISERROR(SEARCH("4- Moderado",F10)))</formula>
    </cfRule>
    <cfRule type="containsText" dxfId="552" priority="624" operator="containsText" text="3- Bajo">
      <formula>NOT(ISERROR(SEARCH("3- Bajo",F10)))</formula>
    </cfRule>
    <cfRule type="containsText" dxfId="551" priority="625" operator="containsText" text="4- Bajo">
      <formula>NOT(ISERROR(SEARCH("4- Bajo",F10)))</formula>
    </cfRule>
    <cfRule type="containsText" dxfId="550" priority="626" operator="containsText" text="1- Bajo">
      <formula>NOT(ISERROR(SEARCH("1- Bajo",F10)))</formula>
    </cfRule>
  </conditionalFormatting>
  <conditionalFormatting sqref="K8">
    <cfRule type="containsText" dxfId="549" priority="615" operator="containsText" text="3- Moderado">
      <formula>NOT(ISERROR(SEARCH("3- Moderado",K8)))</formula>
    </cfRule>
    <cfRule type="containsText" dxfId="548" priority="616" operator="containsText" text="6- Moderado">
      <formula>NOT(ISERROR(SEARCH("6- Moderado",K8)))</formula>
    </cfRule>
    <cfRule type="containsText" dxfId="547" priority="617" operator="containsText" text="4- Moderado">
      <formula>NOT(ISERROR(SEARCH("4- Moderado",K8)))</formula>
    </cfRule>
    <cfRule type="containsText" dxfId="546" priority="618" operator="containsText" text="3- Bajo">
      <formula>NOT(ISERROR(SEARCH("3- Bajo",K8)))</formula>
    </cfRule>
    <cfRule type="containsText" dxfId="545" priority="619" operator="containsText" text="4- Bajo">
      <formula>NOT(ISERROR(SEARCH("4- Bajo",K8)))</formula>
    </cfRule>
    <cfRule type="containsText" dxfId="544" priority="620" operator="containsText" text="1- Bajo">
      <formula>NOT(ISERROR(SEARCH("1- Bajo",K8)))</formula>
    </cfRule>
  </conditionalFormatting>
  <conditionalFormatting sqref="L8">
    <cfRule type="containsText" dxfId="543" priority="609" operator="containsText" text="3- Moderado">
      <formula>NOT(ISERROR(SEARCH("3- Moderado",L8)))</formula>
    </cfRule>
    <cfRule type="containsText" dxfId="542" priority="610" operator="containsText" text="6- Moderado">
      <formula>NOT(ISERROR(SEARCH("6- Moderado",L8)))</formula>
    </cfRule>
    <cfRule type="containsText" dxfId="541" priority="611" operator="containsText" text="4- Moderado">
      <formula>NOT(ISERROR(SEARCH("4- Moderado",L8)))</formula>
    </cfRule>
    <cfRule type="containsText" dxfId="540" priority="612" operator="containsText" text="3- Bajo">
      <formula>NOT(ISERROR(SEARCH("3- Bajo",L8)))</formula>
    </cfRule>
    <cfRule type="containsText" dxfId="539" priority="613" operator="containsText" text="4- Bajo">
      <formula>NOT(ISERROR(SEARCH("4- Bajo",L8)))</formula>
    </cfRule>
    <cfRule type="containsText" dxfId="538" priority="614" operator="containsText" text="1- Bajo">
      <formula>NOT(ISERROR(SEARCH("1- Bajo",L8)))</formula>
    </cfRule>
  </conditionalFormatting>
  <conditionalFormatting sqref="M8">
    <cfRule type="containsText" dxfId="537" priority="603" operator="containsText" text="3- Moderado">
      <formula>NOT(ISERROR(SEARCH("3- Moderado",M8)))</formula>
    </cfRule>
    <cfRule type="containsText" dxfId="536" priority="604" operator="containsText" text="6- Moderado">
      <formula>NOT(ISERROR(SEARCH("6- Moderado",M8)))</formula>
    </cfRule>
    <cfRule type="containsText" dxfId="535" priority="605" operator="containsText" text="4- Moderado">
      <formula>NOT(ISERROR(SEARCH("4- Moderado",M8)))</formula>
    </cfRule>
    <cfRule type="containsText" dxfId="534" priority="606" operator="containsText" text="3- Bajo">
      <formula>NOT(ISERROR(SEARCH("3- Bajo",M8)))</formula>
    </cfRule>
    <cfRule type="containsText" dxfId="533" priority="607" operator="containsText" text="4- Bajo">
      <formula>NOT(ISERROR(SEARCH("4- Bajo",M8)))</formula>
    </cfRule>
    <cfRule type="containsText" dxfId="532" priority="608" operator="containsText" text="1- Bajo">
      <formula>NOT(ISERROR(SEARCH("1- Bajo",M8)))</formula>
    </cfRule>
  </conditionalFormatting>
  <conditionalFormatting sqref="J10:J24">
    <cfRule type="containsText" dxfId="531" priority="598" operator="containsText" text="Bajo">
      <formula>NOT(ISERROR(SEARCH("Bajo",J10)))</formula>
    </cfRule>
    <cfRule type="containsText" dxfId="530" priority="599" operator="containsText" text="Moderado">
      <formula>NOT(ISERROR(SEARCH("Moderado",J10)))</formula>
    </cfRule>
    <cfRule type="containsText" dxfId="529" priority="600" operator="containsText" text="Alto">
      <formula>NOT(ISERROR(SEARCH("Alto",J10)))</formula>
    </cfRule>
    <cfRule type="containsText" dxfId="52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527" priority="573" operator="containsText" text="Moderado">
      <formula>NOT(ISERROR(SEARCH("Moderado",M10)))</formula>
    </cfRule>
    <cfRule type="containsText" dxfId="526" priority="593" operator="containsText" text="Bajo">
      <formula>NOT(ISERROR(SEARCH("Bajo",M10)))</formula>
    </cfRule>
    <cfRule type="containsText" dxfId="525" priority="594" operator="containsText" text="Moderado">
      <formula>NOT(ISERROR(SEARCH("Moderado",M10)))</formula>
    </cfRule>
    <cfRule type="containsText" dxfId="524" priority="595" operator="containsText" text="Alto">
      <formula>NOT(ISERROR(SEARCH("Alto",M10)))</formula>
    </cfRule>
    <cfRule type="containsText" dxfId="52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522" priority="587" operator="containsText" text="3- Moderado">
      <formula>NOT(ISERROR(SEARCH("3- Moderado",N10)))</formula>
    </cfRule>
    <cfRule type="containsText" dxfId="521" priority="588" operator="containsText" text="6- Moderado">
      <formula>NOT(ISERROR(SEARCH("6- Moderado",N10)))</formula>
    </cfRule>
    <cfRule type="containsText" dxfId="520" priority="589" operator="containsText" text="4- Moderado">
      <formula>NOT(ISERROR(SEARCH("4- Moderado",N10)))</formula>
    </cfRule>
    <cfRule type="containsText" dxfId="519" priority="590" operator="containsText" text="3- Bajo">
      <formula>NOT(ISERROR(SEARCH("3- Bajo",N10)))</formula>
    </cfRule>
    <cfRule type="containsText" dxfId="518" priority="591" operator="containsText" text="4- Bajo">
      <formula>NOT(ISERROR(SEARCH("4- Bajo",N10)))</formula>
    </cfRule>
    <cfRule type="containsText" dxfId="517" priority="592" operator="containsText" text="1- Bajo">
      <formula>NOT(ISERROR(SEARCH("1- Bajo",N10)))</formula>
    </cfRule>
  </conditionalFormatting>
  <conditionalFormatting sqref="H10:H24">
    <cfRule type="containsText" dxfId="516" priority="574" operator="containsText" text="Muy Alta">
      <formula>NOT(ISERROR(SEARCH("Muy Alta",H10)))</formula>
    </cfRule>
    <cfRule type="containsText" dxfId="515" priority="575" operator="containsText" text="Alta">
      <formula>NOT(ISERROR(SEARCH("Alta",H10)))</formula>
    </cfRule>
    <cfRule type="containsText" dxfId="514" priority="576" operator="containsText" text="Muy Alta">
      <formula>NOT(ISERROR(SEARCH("Muy Alta",H10)))</formula>
    </cfRule>
    <cfRule type="containsText" dxfId="513" priority="581" operator="containsText" text="Muy Baja">
      <formula>NOT(ISERROR(SEARCH("Muy Baja",H10)))</formula>
    </cfRule>
    <cfRule type="containsText" dxfId="512" priority="582" operator="containsText" text="Baja">
      <formula>NOT(ISERROR(SEARCH("Baja",H10)))</formula>
    </cfRule>
    <cfRule type="containsText" dxfId="511" priority="583" operator="containsText" text="Media">
      <formula>NOT(ISERROR(SEARCH("Media",H10)))</formula>
    </cfRule>
    <cfRule type="containsText" dxfId="510" priority="584" operator="containsText" text="Alta">
      <formula>NOT(ISERROR(SEARCH("Alta",H10)))</formula>
    </cfRule>
    <cfRule type="containsText" dxfId="509" priority="586" operator="containsText" text="Muy Alta">
      <formula>NOT(ISERROR(SEARCH("Muy Alta",H10)))</formula>
    </cfRule>
  </conditionalFormatting>
  <conditionalFormatting sqref="I10:I24">
    <cfRule type="containsText" dxfId="508" priority="577" operator="containsText" text="Catastrófico">
      <formula>NOT(ISERROR(SEARCH("Catastrófico",I10)))</formula>
    </cfRule>
    <cfRule type="containsText" dxfId="507" priority="578" operator="containsText" text="Mayor">
      <formula>NOT(ISERROR(SEARCH("Mayor",I10)))</formula>
    </cfRule>
    <cfRule type="containsText" dxfId="506" priority="579" operator="containsText" text="Menor">
      <formula>NOT(ISERROR(SEARCH("Menor",I10)))</formula>
    </cfRule>
    <cfRule type="containsText" dxfId="505" priority="580" operator="containsText" text="Leve">
      <formula>NOT(ISERROR(SEARCH("Leve",I10)))</formula>
    </cfRule>
    <cfRule type="containsText" dxfId="504" priority="585" operator="containsText" text="Moderado">
      <formula>NOT(ISERROR(SEARCH("Moderado",I10)))</formula>
    </cfRule>
  </conditionalFormatting>
  <conditionalFormatting sqref="K10:K24">
    <cfRule type="containsText" dxfId="503" priority="572" operator="containsText" text="Media">
      <formula>NOT(ISERROR(SEARCH("Media",K10)))</formula>
    </cfRule>
  </conditionalFormatting>
  <conditionalFormatting sqref="L10:L24">
    <cfRule type="containsText" dxfId="502" priority="571" operator="containsText" text="Moderado">
      <formula>NOT(ISERROR(SEARCH("Moderado",L10)))</formula>
    </cfRule>
  </conditionalFormatting>
  <conditionalFormatting sqref="C15">
    <cfRule type="containsText" dxfId="501" priority="565" operator="containsText" text="3- Moderado">
      <formula>NOT(ISERROR(SEARCH("3- Moderado",C15)))</formula>
    </cfRule>
    <cfRule type="containsText" dxfId="500" priority="566" operator="containsText" text="6- Moderado">
      <formula>NOT(ISERROR(SEARCH("6- Moderado",C15)))</formula>
    </cfRule>
    <cfRule type="containsText" dxfId="499" priority="567" operator="containsText" text="4- Moderado">
      <formula>NOT(ISERROR(SEARCH("4- Moderado",C15)))</formula>
    </cfRule>
    <cfRule type="containsText" dxfId="498" priority="568" operator="containsText" text="3- Bajo">
      <formula>NOT(ISERROR(SEARCH("3- Bajo",C15)))</formula>
    </cfRule>
    <cfRule type="containsText" dxfId="497" priority="569" operator="containsText" text="4- Bajo">
      <formula>NOT(ISERROR(SEARCH("4- Bajo",C15)))</formula>
    </cfRule>
    <cfRule type="containsText" dxfId="496" priority="570" operator="containsText" text="1- Bajo">
      <formula>NOT(ISERROR(SEARCH("1- Bajo",C15)))</formula>
    </cfRule>
  </conditionalFormatting>
  <conditionalFormatting sqref="D15">
    <cfRule type="containsText" dxfId="495" priority="559" operator="containsText" text="3- Moderado">
      <formula>NOT(ISERROR(SEARCH("3- Moderado",D15)))</formula>
    </cfRule>
    <cfRule type="containsText" dxfId="494" priority="560" operator="containsText" text="6- Moderado">
      <formula>NOT(ISERROR(SEARCH("6- Moderado",D15)))</formula>
    </cfRule>
    <cfRule type="containsText" dxfId="493" priority="561" operator="containsText" text="4- Moderado">
      <formula>NOT(ISERROR(SEARCH("4- Moderado",D15)))</formula>
    </cfRule>
    <cfRule type="containsText" dxfId="492" priority="562" operator="containsText" text="3- Bajo">
      <formula>NOT(ISERROR(SEARCH("3- Bajo",D15)))</formula>
    </cfRule>
    <cfRule type="containsText" dxfId="491" priority="563" operator="containsText" text="4- Bajo">
      <formula>NOT(ISERROR(SEARCH("4- Bajo",D15)))</formula>
    </cfRule>
    <cfRule type="containsText" dxfId="490" priority="564" operator="containsText" text="1- Bajo">
      <formula>NOT(ISERROR(SEARCH("1- Bajo",D15)))</formula>
    </cfRule>
  </conditionalFormatting>
  <conditionalFormatting sqref="J10:J24">
    <cfRule type="containsText" dxfId="489" priority="558" operator="containsText" text="Moderado">
      <formula>NOT(ISERROR(SEARCH("Moderado",J10)))</formula>
    </cfRule>
  </conditionalFormatting>
  <conditionalFormatting sqref="J10:J24">
    <cfRule type="containsText" dxfId="488" priority="556" operator="containsText" text="Bajo">
      <formula>NOT(ISERROR(SEARCH("Bajo",J10)))</formula>
    </cfRule>
    <cfRule type="containsText" dxfId="487" priority="557" operator="containsText" text="Extremo">
      <formula>NOT(ISERROR(SEARCH("Extremo",J10)))</formula>
    </cfRule>
  </conditionalFormatting>
  <conditionalFormatting sqref="K10:K24">
    <cfRule type="containsText" dxfId="486" priority="554" operator="containsText" text="Baja">
      <formula>NOT(ISERROR(SEARCH("Baja",K10)))</formula>
    </cfRule>
    <cfRule type="containsText" dxfId="485" priority="555" operator="containsText" text="Muy Baja">
      <formula>NOT(ISERROR(SEARCH("Muy Baja",K10)))</formula>
    </cfRule>
  </conditionalFormatting>
  <conditionalFormatting sqref="K10:K24">
    <cfRule type="containsText" dxfId="484" priority="552" operator="containsText" text="Muy Alta">
      <formula>NOT(ISERROR(SEARCH("Muy Alta",K10)))</formula>
    </cfRule>
    <cfRule type="containsText" dxfId="483" priority="553" operator="containsText" text="Alta">
      <formula>NOT(ISERROR(SEARCH("Alta",K10)))</formula>
    </cfRule>
  </conditionalFormatting>
  <conditionalFormatting sqref="L10:L24">
    <cfRule type="containsText" dxfId="482" priority="548" operator="containsText" text="Catastrófico">
      <formula>NOT(ISERROR(SEARCH("Catastrófico",L10)))</formula>
    </cfRule>
    <cfRule type="containsText" dxfId="481" priority="549" operator="containsText" text="Mayor">
      <formula>NOT(ISERROR(SEARCH("Mayor",L10)))</formula>
    </cfRule>
    <cfRule type="containsText" dxfId="480" priority="550" operator="containsText" text="Menor">
      <formula>NOT(ISERROR(SEARCH("Menor",L10)))</formula>
    </cfRule>
    <cfRule type="containsText" dxfId="479" priority="551" operator="containsText" text="Leve">
      <formula>NOT(ISERROR(SEARCH("Leve",L10)))</formula>
    </cfRule>
  </conditionalFormatting>
  <conditionalFormatting sqref="A20 E20">
    <cfRule type="containsText" dxfId="478" priority="542" operator="containsText" text="3- Moderado">
      <formula>NOT(ISERROR(SEARCH("3- Moderado",A20)))</formula>
    </cfRule>
    <cfRule type="containsText" dxfId="477" priority="543" operator="containsText" text="6- Moderado">
      <formula>NOT(ISERROR(SEARCH("6- Moderado",A20)))</formula>
    </cfRule>
    <cfRule type="containsText" dxfId="476" priority="544" operator="containsText" text="4- Moderado">
      <formula>NOT(ISERROR(SEARCH("4- Moderado",A20)))</formula>
    </cfRule>
    <cfRule type="containsText" dxfId="475" priority="545" operator="containsText" text="3- Bajo">
      <formula>NOT(ISERROR(SEARCH("3- Bajo",A20)))</formula>
    </cfRule>
    <cfRule type="containsText" dxfId="474" priority="546" operator="containsText" text="4- Bajo">
      <formula>NOT(ISERROR(SEARCH("4- Bajo",A20)))</formula>
    </cfRule>
    <cfRule type="containsText" dxfId="473" priority="547" operator="containsText" text="1- Bajo">
      <formula>NOT(ISERROR(SEARCH("1- Bajo",A20)))</formula>
    </cfRule>
  </conditionalFormatting>
  <conditionalFormatting sqref="F20:G20">
    <cfRule type="containsText" dxfId="472" priority="536" operator="containsText" text="3- Moderado">
      <formula>NOT(ISERROR(SEARCH("3- Moderado",F20)))</formula>
    </cfRule>
    <cfRule type="containsText" dxfId="471" priority="537" operator="containsText" text="6- Moderado">
      <formula>NOT(ISERROR(SEARCH("6- Moderado",F20)))</formula>
    </cfRule>
    <cfRule type="containsText" dxfId="470" priority="538" operator="containsText" text="4- Moderado">
      <formula>NOT(ISERROR(SEARCH("4- Moderado",F20)))</formula>
    </cfRule>
    <cfRule type="containsText" dxfId="469" priority="539" operator="containsText" text="3- Bajo">
      <formula>NOT(ISERROR(SEARCH("3- Bajo",F20)))</formula>
    </cfRule>
    <cfRule type="containsText" dxfId="468" priority="540" operator="containsText" text="4- Bajo">
      <formula>NOT(ISERROR(SEARCH("4- Bajo",F20)))</formula>
    </cfRule>
    <cfRule type="containsText" dxfId="467" priority="541" operator="containsText" text="1- Bajo">
      <formula>NOT(ISERROR(SEARCH("1- Bajo",F20)))</formula>
    </cfRule>
  </conditionalFormatting>
  <conditionalFormatting sqref="C20">
    <cfRule type="containsText" dxfId="466" priority="530" operator="containsText" text="3- Moderado">
      <formula>NOT(ISERROR(SEARCH("3- Moderado",C20)))</formula>
    </cfRule>
    <cfRule type="containsText" dxfId="465" priority="531" operator="containsText" text="6- Moderado">
      <formula>NOT(ISERROR(SEARCH("6- Moderado",C20)))</formula>
    </cfRule>
    <cfRule type="containsText" dxfId="464" priority="532" operator="containsText" text="4- Moderado">
      <formula>NOT(ISERROR(SEARCH("4- Moderado",C20)))</formula>
    </cfRule>
    <cfRule type="containsText" dxfId="463" priority="533" operator="containsText" text="3- Bajo">
      <formula>NOT(ISERROR(SEARCH("3- Bajo",C20)))</formula>
    </cfRule>
    <cfRule type="containsText" dxfId="462" priority="534" operator="containsText" text="4- Bajo">
      <formula>NOT(ISERROR(SEARCH("4- Bajo",C20)))</formula>
    </cfRule>
    <cfRule type="containsText" dxfId="461" priority="535" operator="containsText" text="1- Bajo">
      <formula>NOT(ISERROR(SEARCH("1- Bajo",C20)))</formula>
    </cfRule>
  </conditionalFormatting>
  <conditionalFormatting sqref="D20">
    <cfRule type="containsText" dxfId="460" priority="524" operator="containsText" text="3- Moderado">
      <formula>NOT(ISERROR(SEARCH("3- Moderado",D20)))</formula>
    </cfRule>
    <cfRule type="containsText" dxfId="459" priority="525" operator="containsText" text="6- Moderado">
      <formula>NOT(ISERROR(SEARCH("6- Moderado",D20)))</formula>
    </cfRule>
    <cfRule type="containsText" dxfId="458" priority="526" operator="containsText" text="4- Moderado">
      <formula>NOT(ISERROR(SEARCH("4- Moderado",D20)))</formula>
    </cfRule>
    <cfRule type="containsText" dxfId="457" priority="527" operator="containsText" text="3- Bajo">
      <formula>NOT(ISERROR(SEARCH("3- Bajo",D20)))</formula>
    </cfRule>
    <cfRule type="containsText" dxfId="456" priority="528" operator="containsText" text="4- Bajo">
      <formula>NOT(ISERROR(SEARCH("4- Bajo",D20)))</formula>
    </cfRule>
    <cfRule type="containsText" dxfId="455" priority="529" operator="containsText" text="1- Bajo">
      <formula>NOT(ISERROR(SEARCH("1- Bajo",D20)))</formula>
    </cfRule>
  </conditionalFormatting>
  <conditionalFormatting sqref="K25:L25">
    <cfRule type="containsText" dxfId="454" priority="518" operator="containsText" text="3- Moderado">
      <formula>NOT(ISERROR(SEARCH("3- Moderado",K25)))</formula>
    </cfRule>
    <cfRule type="containsText" dxfId="453" priority="519" operator="containsText" text="6- Moderado">
      <formula>NOT(ISERROR(SEARCH("6- Moderado",K25)))</formula>
    </cfRule>
    <cfRule type="containsText" dxfId="452" priority="520" operator="containsText" text="4- Moderado">
      <formula>NOT(ISERROR(SEARCH("4- Moderado",K25)))</formula>
    </cfRule>
    <cfRule type="containsText" dxfId="451" priority="521" operator="containsText" text="3- Bajo">
      <formula>NOT(ISERROR(SEARCH("3- Bajo",K25)))</formula>
    </cfRule>
    <cfRule type="containsText" dxfId="450" priority="522" operator="containsText" text="4- Bajo">
      <formula>NOT(ISERROR(SEARCH("4- Bajo",K25)))</formula>
    </cfRule>
    <cfRule type="containsText" dxfId="449" priority="523" operator="containsText" text="1- Bajo">
      <formula>NOT(ISERROR(SEARCH("1- Bajo",K25)))</formula>
    </cfRule>
  </conditionalFormatting>
  <conditionalFormatting sqref="H25:I25">
    <cfRule type="containsText" dxfId="448" priority="512" operator="containsText" text="3- Moderado">
      <formula>NOT(ISERROR(SEARCH("3- Moderado",H25)))</formula>
    </cfRule>
    <cfRule type="containsText" dxfId="447" priority="513" operator="containsText" text="6- Moderado">
      <formula>NOT(ISERROR(SEARCH("6- Moderado",H25)))</formula>
    </cfRule>
    <cfRule type="containsText" dxfId="446" priority="514" operator="containsText" text="4- Moderado">
      <formula>NOT(ISERROR(SEARCH("4- Moderado",H25)))</formula>
    </cfRule>
    <cfRule type="containsText" dxfId="445" priority="515" operator="containsText" text="3- Bajo">
      <formula>NOT(ISERROR(SEARCH("3- Bajo",H25)))</formula>
    </cfRule>
    <cfRule type="containsText" dxfId="444" priority="516" operator="containsText" text="4- Bajo">
      <formula>NOT(ISERROR(SEARCH("4- Bajo",H25)))</formula>
    </cfRule>
    <cfRule type="containsText" dxfId="443" priority="517" operator="containsText" text="1- Bajo">
      <formula>NOT(ISERROR(SEARCH("1- Bajo",H25)))</formula>
    </cfRule>
  </conditionalFormatting>
  <conditionalFormatting sqref="A25 C25:E25">
    <cfRule type="containsText" dxfId="442" priority="506" operator="containsText" text="3- Moderado">
      <formula>NOT(ISERROR(SEARCH("3- Moderado",A25)))</formula>
    </cfRule>
    <cfRule type="containsText" dxfId="441" priority="507" operator="containsText" text="6- Moderado">
      <formula>NOT(ISERROR(SEARCH("6- Moderado",A25)))</formula>
    </cfRule>
    <cfRule type="containsText" dxfId="440" priority="508" operator="containsText" text="4- Moderado">
      <formula>NOT(ISERROR(SEARCH("4- Moderado",A25)))</formula>
    </cfRule>
    <cfRule type="containsText" dxfId="439" priority="509" operator="containsText" text="3- Bajo">
      <formula>NOT(ISERROR(SEARCH("3- Bajo",A25)))</formula>
    </cfRule>
    <cfRule type="containsText" dxfId="438" priority="510" operator="containsText" text="4- Bajo">
      <formula>NOT(ISERROR(SEARCH("4- Bajo",A25)))</formula>
    </cfRule>
    <cfRule type="containsText" dxfId="437" priority="511" operator="containsText" text="1- Bajo">
      <formula>NOT(ISERROR(SEARCH("1- Bajo",A25)))</formula>
    </cfRule>
  </conditionalFormatting>
  <conditionalFormatting sqref="F25:G25">
    <cfRule type="containsText" dxfId="436" priority="500" operator="containsText" text="3- Moderado">
      <formula>NOT(ISERROR(SEARCH("3- Moderado",F25)))</formula>
    </cfRule>
    <cfRule type="containsText" dxfId="435" priority="501" operator="containsText" text="6- Moderado">
      <formula>NOT(ISERROR(SEARCH("6- Moderado",F25)))</formula>
    </cfRule>
    <cfRule type="containsText" dxfId="434" priority="502" operator="containsText" text="4- Moderado">
      <formula>NOT(ISERROR(SEARCH("4- Moderado",F25)))</formula>
    </cfRule>
    <cfRule type="containsText" dxfId="433" priority="503" operator="containsText" text="3- Bajo">
      <formula>NOT(ISERROR(SEARCH("3- Bajo",F25)))</formula>
    </cfRule>
    <cfRule type="containsText" dxfId="432" priority="504" operator="containsText" text="4- Bajo">
      <formula>NOT(ISERROR(SEARCH("4- Bajo",F25)))</formula>
    </cfRule>
    <cfRule type="containsText" dxfId="431" priority="505" operator="containsText" text="1- Bajo">
      <formula>NOT(ISERROR(SEARCH("1- Bajo",F25)))</formula>
    </cfRule>
  </conditionalFormatting>
  <conditionalFormatting sqref="J25:J29">
    <cfRule type="containsText" dxfId="430" priority="495" operator="containsText" text="Bajo">
      <formula>NOT(ISERROR(SEARCH("Bajo",J25)))</formula>
    </cfRule>
    <cfRule type="containsText" dxfId="429" priority="496" operator="containsText" text="Moderado">
      <formula>NOT(ISERROR(SEARCH("Moderado",J25)))</formula>
    </cfRule>
    <cfRule type="containsText" dxfId="428" priority="497" operator="containsText" text="Alto">
      <formula>NOT(ISERROR(SEARCH("Alto",J25)))</formula>
    </cfRule>
    <cfRule type="containsText" dxfId="42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426" priority="470" operator="containsText" text="Moderado">
      <formula>NOT(ISERROR(SEARCH("Moderado",M25)))</formula>
    </cfRule>
    <cfRule type="containsText" dxfId="425" priority="490" operator="containsText" text="Bajo">
      <formula>NOT(ISERROR(SEARCH("Bajo",M25)))</formula>
    </cfRule>
    <cfRule type="containsText" dxfId="424" priority="491" operator="containsText" text="Moderado">
      <formula>NOT(ISERROR(SEARCH("Moderado",M25)))</formula>
    </cfRule>
    <cfRule type="containsText" dxfId="423" priority="492" operator="containsText" text="Alto">
      <formula>NOT(ISERROR(SEARCH("Alto",M25)))</formula>
    </cfRule>
    <cfRule type="containsText" dxfId="42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421" priority="484" operator="containsText" text="3- Moderado">
      <formula>NOT(ISERROR(SEARCH("3- Moderado",N25)))</formula>
    </cfRule>
    <cfRule type="containsText" dxfId="420" priority="485" operator="containsText" text="6- Moderado">
      <formula>NOT(ISERROR(SEARCH("6- Moderado",N25)))</formula>
    </cfRule>
    <cfRule type="containsText" dxfId="419" priority="486" operator="containsText" text="4- Moderado">
      <formula>NOT(ISERROR(SEARCH("4- Moderado",N25)))</formula>
    </cfRule>
    <cfRule type="containsText" dxfId="418" priority="487" operator="containsText" text="3- Bajo">
      <formula>NOT(ISERROR(SEARCH("3- Bajo",N25)))</formula>
    </cfRule>
    <cfRule type="containsText" dxfId="417" priority="488" operator="containsText" text="4- Bajo">
      <formula>NOT(ISERROR(SEARCH("4- Bajo",N25)))</formula>
    </cfRule>
    <cfRule type="containsText" dxfId="416" priority="489" operator="containsText" text="1- Bajo">
      <formula>NOT(ISERROR(SEARCH("1- Bajo",N25)))</formula>
    </cfRule>
  </conditionalFormatting>
  <conditionalFormatting sqref="H25:H29">
    <cfRule type="containsText" dxfId="415" priority="471" operator="containsText" text="Muy Alta">
      <formula>NOT(ISERROR(SEARCH("Muy Alta",H25)))</formula>
    </cfRule>
    <cfRule type="containsText" dxfId="414" priority="472" operator="containsText" text="Alta">
      <formula>NOT(ISERROR(SEARCH("Alta",H25)))</formula>
    </cfRule>
    <cfRule type="containsText" dxfId="413" priority="473" operator="containsText" text="Muy Alta">
      <formula>NOT(ISERROR(SEARCH("Muy Alta",H25)))</formula>
    </cfRule>
    <cfRule type="containsText" dxfId="412" priority="478" operator="containsText" text="Muy Baja">
      <formula>NOT(ISERROR(SEARCH("Muy Baja",H25)))</formula>
    </cfRule>
    <cfRule type="containsText" dxfId="411" priority="479" operator="containsText" text="Baja">
      <formula>NOT(ISERROR(SEARCH("Baja",H25)))</formula>
    </cfRule>
    <cfRule type="containsText" dxfId="410" priority="480" operator="containsText" text="Media">
      <formula>NOT(ISERROR(SEARCH("Media",H25)))</formula>
    </cfRule>
    <cfRule type="containsText" dxfId="409" priority="481" operator="containsText" text="Alta">
      <formula>NOT(ISERROR(SEARCH("Alta",H25)))</formula>
    </cfRule>
    <cfRule type="containsText" dxfId="408" priority="483" operator="containsText" text="Muy Alta">
      <formula>NOT(ISERROR(SEARCH("Muy Alta",H25)))</formula>
    </cfRule>
  </conditionalFormatting>
  <conditionalFormatting sqref="I25:I29">
    <cfRule type="containsText" dxfId="407" priority="474" operator="containsText" text="Catastrófico">
      <formula>NOT(ISERROR(SEARCH("Catastrófico",I25)))</formula>
    </cfRule>
    <cfRule type="containsText" dxfId="406" priority="475" operator="containsText" text="Mayor">
      <formula>NOT(ISERROR(SEARCH("Mayor",I25)))</formula>
    </cfRule>
    <cfRule type="containsText" dxfId="405" priority="476" operator="containsText" text="Menor">
      <formula>NOT(ISERROR(SEARCH("Menor",I25)))</formula>
    </cfRule>
    <cfRule type="containsText" dxfId="404" priority="477" operator="containsText" text="Leve">
      <formula>NOT(ISERROR(SEARCH("Leve",I25)))</formula>
    </cfRule>
    <cfRule type="containsText" dxfId="403" priority="482" operator="containsText" text="Moderado">
      <formula>NOT(ISERROR(SEARCH("Moderado",I25)))</formula>
    </cfRule>
  </conditionalFormatting>
  <conditionalFormatting sqref="K25:K29">
    <cfRule type="containsText" dxfId="402" priority="469" operator="containsText" text="Media">
      <formula>NOT(ISERROR(SEARCH("Media",K25)))</formula>
    </cfRule>
  </conditionalFormatting>
  <conditionalFormatting sqref="L25:L29">
    <cfRule type="containsText" dxfId="401" priority="468" operator="containsText" text="Moderado">
      <formula>NOT(ISERROR(SEARCH("Moderado",L25)))</formula>
    </cfRule>
  </conditionalFormatting>
  <conditionalFormatting sqref="J25:J29">
    <cfRule type="containsText" dxfId="400" priority="467" operator="containsText" text="Moderado">
      <formula>NOT(ISERROR(SEARCH("Moderado",J25)))</formula>
    </cfRule>
  </conditionalFormatting>
  <conditionalFormatting sqref="J25:J29">
    <cfRule type="containsText" dxfId="399" priority="465" operator="containsText" text="Bajo">
      <formula>NOT(ISERROR(SEARCH("Bajo",J25)))</formula>
    </cfRule>
    <cfRule type="containsText" dxfId="398" priority="466" operator="containsText" text="Extremo">
      <formula>NOT(ISERROR(SEARCH("Extremo",J25)))</formula>
    </cfRule>
  </conditionalFormatting>
  <conditionalFormatting sqref="K25:K29">
    <cfRule type="containsText" dxfId="397" priority="463" operator="containsText" text="Baja">
      <formula>NOT(ISERROR(SEARCH("Baja",K25)))</formula>
    </cfRule>
    <cfRule type="containsText" dxfId="396" priority="464" operator="containsText" text="Muy Baja">
      <formula>NOT(ISERROR(SEARCH("Muy Baja",K25)))</formula>
    </cfRule>
  </conditionalFormatting>
  <conditionalFormatting sqref="K25:K29">
    <cfRule type="containsText" dxfId="395" priority="461" operator="containsText" text="Muy Alta">
      <formula>NOT(ISERROR(SEARCH("Muy Alta",K25)))</formula>
    </cfRule>
    <cfRule type="containsText" dxfId="394" priority="462" operator="containsText" text="Alta">
      <formula>NOT(ISERROR(SEARCH("Alta",K25)))</formula>
    </cfRule>
  </conditionalFormatting>
  <conditionalFormatting sqref="L25:L29">
    <cfRule type="containsText" dxfId="393" priority="457" operator="containsText" text="Catastrófico">
      <formula>NOT(ISERROR(SEARCH("Catastrófico",L25)))</formula>
    </cfRule>
    <cfRule type="containsText" dxfId="392" priority="458" operator="containsText" text="Mayor">
      <formula>NOT(ISERROR(SEARCH("Mayor",L25)))</formula>
    </cfRule>
    <cfRule type="containsText" dxfId="391" priority="459" operator="containsText" text="Menor">
      <formula>NOT(ISERROR(SEARCH("Menor",L25)))</formula>
    </cfRule>
    <cfRule type="containsText" dxfId="390" priority="460" operator="containsText" text="Leve">
      <formula>NOT(ISERROR(SEARCH("Leve",L25)))</formula>
    </cfRule>
  </conditionalFormatting>
  <conditionalFormatting sqref="K30:L30">
    <cfRule type="containsText" dxfId="389" priority="451" operator="containsText" text="3- Moderado">
      <formula>NOT(ISERROR(SEARCH("3- Moderado",K30)))</formula>
    </cfRule>
    <cfRule type="containsText" dxfId="388" priority="452" operator="containsText" text="6- Moderado">
      <formula>NOT(ISERROR(SEARCH("6- Moderado",K30)))</formula>
    </cfRule>
    <cfRule type="containsText" dxfId="387" priority="453" operator="containsText" text="4- Moderado">
      <formula>NOT(ISERROR(SEARCH("4- Moderado",K30)))</formula>
    </cfRule>
    <cfRule type="containsText" dxfId="386" priority="454" operator="containsText" text="3- Bajo">
      <formula>NOT(ISERROR(SEARCH("3- Bajo",K30)))</formula>
    </cfRule>
    <cfRule type="containsText" dxfId="385" priority="455" operator="containsText" text="4- Bajo">
      <formula>NOT(ISERROR(SEARCH("4- Bajo",K30)))</formula>
    </cfRule>
    <cfRule type="containsText" dxfId="384" priority="456" operator="containsText" text="1- Bajo">
      <formula>NOT(ISERROR(SEARCH("1- Bajo",K30)))</formula>
    </cfRule>
  </conditionalFormatting>
  <conditionalFormatting sqref="H30:I30">
    <cfRule type="containsText" dxfId="383" priority="445" operator="containsText" text="3- Moderado">
      <formula>NOT(ISERROR(SEARCH("3- Moderado",H30)))</formula>
    </cfRule>
    <cfRule type="containsText" dxfId="382" priority="446" operator="containsText" text="6- Moderado">
      <formula>NOT(ISERROR(SEARCH("6- Moderado",H30)))</formula>
    </cfRule>
    <cfRule type="containsText" dxfId="381" priority="447" operator="containsText" text="4- Moderado">
      <formula>NOT(ISERROR(SEARCH("4- Moderado",H30)))</formula>
    </cfRule>
    <cfRule type="containsText" dxfId="380" priority="448" operator="containsText" text="3- Bajo">
      <formula>NOT(ISERROR(SEARCH("3- Bajo",H30)))</formula>
    </cfRule>
    <cfRule type="containsText" dxfId="379" priority="449" operator="containsText" text="4- Bajo">
      <formula>NOT(ISERROR(SEARCH("4- Bajo",H30)))</formula>
    </cfRule>
    <cfRule type="containsText" dxfId="378" priority="450" operator="containsText" text="1- Bajo">
      <formula>NOT(ISERROR(SEARCH("1- Bajo",H30)))</formula>
    </cfRule>
  </conditionalFormatting>
  <conditionalFormatting sqref="A30 C30:E30">
    <cfRule type="containsText" dxfId="377" priority="439" operator="containsText" text="3- Moderado">
      <formula>NOT(ISERROR(SEARCH("3- Moderado",A30)))</formula>
    </cfRule>
    <cfRule type="containsText" dxfId="376" priority="440" operator="containsText" text="6- Moderado">
      <formula>NOT(ISERROR(SEARCH("6- Moderado",A30)))</formula>
    </cfRule>
    <cfRule type="containsText" dxfId="375" priority="441" operator="containsText" text="4- Moderado">
      <formula>NOT(ISERROR(SEARCH("4- Moderado",A30)))</formula>
    </cfRule>
    <cfRule type="containsText" dxfId="374" priority="442" operator="containsText" text="3- Bajo">
      <formula>NOT(ISERROR(SEARCH("3- Bajo",A30)))</formula>
    </cfRule>
    <cfRule type="containsText" dxfId="373" priority="443" operator="containsText" text="4- Bajo">
      <formula>NOT(ISERROR(SEARCH("4- Bajo",A30)))</formula>
    </cfRule>
    <cfRule type="containsText" dxfId="372" priority="444" operator="containsText" text="1- Bajo">
      <formula>NOT(ISERROR(SEARCH("1- Bajo",A30)))</formula>
    </cfRule>
  </conditionalFormatting>
  <conditionalFormatting sqref="F30:G30">
    <cfRule type="containsText" dxfId="371" priority="433" operator="containsText" text="3- Moderado">
      <formula>NOT(ISERROR(SEARCH("3- Moderado",F30)))</formula>
    </cfRule>
    <cfRule type="containsText" dxfId="370" priority="434" operator="containsText" text="6- Moderado">
      <formula>NOT(ISERROR(SEARCH("6- Moderado",F30)))</formula>
    </cfRule>
    <cfRule type="containsText" dxfId="369" priority="435" operator="containsText" text="4- Moderado">
      <formula>NOT(ISERROR(SEARCH("4- Moderado",F30)))</formula>
    </cfRule>
    <cfRule type="containsText" dxfId="368" priority="436" operator="containsText" text="3- Bajo">
      <formula>NOT(ISERROR(SEARCH("3- Bajo",F30)))</formula>
    </cfRule>
    <cfRule type="containsText" dxfId="367" priority="437" operator="containsText" text="4- Bajo">
      <formula>NOT(ISERROR(SEARCH("4- Bajo",F30)))</formula>
    </cfRule>
    <cfRule type="containsText" dxfId="366" priority="438" operator="containsText" text="1- Bajo">
      <formula>NOT(ISERROR(SEARCH("1- Bajo",F30)))</formula>
    </cfRule>
  </conditionalFormatting>
  <conditionalFormatting sqref="J30:J34">
    <cfRule type="containsText" dxfId="365" priority="428" operator="containsText" text="Bajo">
      <formula>NOT(ISERROR(SEARCH("Bajo",J30)))</formula>
    </cfRule>
    <cfRule type="containsText" dxfId="364" priority="429" operator="containsText" text="Moderado">
      <formula>NOT(ISERROR(SEARCH("Moderado",J30)))</formula>
    </cfRule>
    <cfRule type="containsText" dxfId="363" priority="430" operator="containsText" text="Alto">
      <formula>NOT(ISERROR(SEARCH("Alto",J30)))</formula>
    </cfRule>
    <cfRule type="containsText" dxfId="36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61" priority="403" operator="containsText" text="Moderado">
      <formula>NOT(ISERROR(SEARCH("Moderado",M30)))</formula>
    </cfRule>
    <cfRule type="containsText" dxfId="360" priority="423" operator="containsText" text="Bajo">
      <formula>NOT(ISERROR(SEARCH("Bajo",M30)))</formula>
    </cfRule>
    <cfRule type="containsText" dxfId="359" priority="424" operator="containsText" text="Moderado">
      <formula>NOT(ISERROR(SEARCH("Moderado",M30)))</formula>
    </cfRule>
    <cfRule type="containsText" dxfId="358" priority="425" operator="containsText" text="Alto">
      <formula>NOT(ISERROR(SEARCH("Alto",M30)))</formula>
    </cfRule>
    <cfRule type="containsText" dxfId="35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56" priority="417" operator="containsText" text="3- Moderado">
      <formula>NOT(ISERROR(SEARCH("3- Moderado",N30)))</formula>
    </cfRule>
    <cfRule type="containsText" dxfId="355" priority="418" operator="containsText" text="6- Moderado">
      <formula>NOT(ISERROR(SEARCH("6- Moderado",N30)))</formula>
    </cfRule>
    <cfRule type="containsText" dxfId="354" priority="419" operator="containsText" text="4- Moderado">
      <formula>NOT(ISERROR(SEARCH("4- Moderado",N30)))</formula>
    </cfRule>
    <cfRule type="containsText" dxfId="353" priority="420" operator="containsText" text="3- Bajo">
      <formula>NOT(ISERROR(SEARCH("3- Bajo",N30)))</formula>
    </cfRule>
    <cfRule type="containsText" dxfId="352" priority="421" operator="containsText" text="4- Bajo">
      <formula>NOT(ISERROR(SEARCH("4- Bajo",N30)))</formula>
    </cfRule>
    <cfRule type="containsText" dxfId="351" priority="422" operator="containsText" text="1- Bajo">
      <formula>NOT(ISERROR(SEARCH("1- Bajo",N30)))</formula>
    </cfRule>
  </conditionalFormatting>
  <conditionalFormatting sqref="H30:H34">
    <cfRule type="containsText" dxfId="350" priority="404" operator="containsText" text="Muy Alta">
      <formula>NOT(ISERROR(SEARCH("Muy Alta",H30)))</formula>
    </cfRule>
    <cfRule type="containsText" dxfId="349" priority="405" operator="containsText" text="Alta">
      <formula>NOT(ISERROR(SEARCH("Alta",H30)))</formula>
    </cfRule>
    <cfRule type="containsText" dxfId="348" priority="406" operator="containsText" text="Muy Alta">
      <formula>NOT(ISERROR(SEARCH("Muy Alta",H30)))</formula>
    </cfRule>
    <cfRule type="containsText" dxfId="347" priority="411" operator="containsText" text="Muy Baja">
      <formula>NOT(ISERROR(SEARCH("Muy Baja",H30)))</formula>
    </cfRule>
    <cfRule type="containsText" dxfId="346" priority="412" operator="containsText" text="Baja">
      <formula>NOT(ISERROR(SEARCH("Baja",H30)))</formula>
    </cfRule>
    <cfRule type="containsText" dxfId="345" priority="413" operator="containsText" text="Media">
      <formula>NOT(ISERROR(SEARCH("Media",H30)))</formula>
    </cfRule>
    <cfRule type="containsText" dxfId="344" priority="414" operator="containsText" text="Alta">
      <formula>NOT(ISERROR(SEARCH("Alta",H30)))</formula>
    </cfRule>
    <cfRule type="containsText" dxfId="343" priority="416" operator="containsText" text="Muy Alta">
      <formula>NOT(ISERROR(SEARCH("Muy Alta",H30)))</formula>
    </cfRule>
  </conditionalFormatting>
  <conditionalFormatting sqref="I30:I34">
    <cfRule type="containsText" dxfId="342" priority="407" operator="containsText" text="Catastrófico">
      <formula>NOT(ISERROR(SEARCH("Catastrófico",I30)))</formula>
    </cfRule>
    <cfRule type="containsText" dxfId="341" priority="408" operator="containsText" text="Mayor">
      <formula>NOT(ISERROR(SEARCH("Mayor",I30)))</formula>
    </cfRule>
    <cfRule type="containsText" dxfId="340" priority="409" operator="containsText" text="Menor">
      <formula>NOT(ISERROR(SEARCH("Menor",I30)))</formula>
    </cfRule>
    <cfRule type="containsText" dxfId="339" priority="410" operator="containsText" text="Leve">
      <formula>NOT(ISERROR(SEARCH("Leve",I30)))</formula>
    </cfRule>
    <cfRule type="containsText" dxfId="338" priority="415" operator="containsText" text="Moderado">
      <formula>NOT(ISERROR(SEARCH("Moderado",I30)))</formula>
    </cfRule>
  </conditionalFormatting>
  <conditionalFormatting sqref="K30:K34">
    <cfRule type="containsText" dxfId="337" priority="402" operator="containsText" text="Media">
      <formula>NOT(ISERROR(SEARCH("Media",K30)))</formula>
    </cfRule>
  </conditionalFormatting>
  <conditionalFormatting sqref="L30:L34">
    <cfRule type="containsText" dxfId="336" priority="401" operator="containsText" text="Moderado">
      <formula>NOT(ISERROR(SEARCH("Moderado",L30)))</formula>
    </cfRule>
  </conditionalFormatting>
  <conditionalFormatting sqref="J30:J34">
    <cfRule type="containsText" dxfId="335" priority="400" operator="containsText" text="Moderado">
      <formula>NOT(ISERROR(SEARCH("Moderado",J30)))</formula>
    </cfRule>
  </conditionalFormatting>
  <conditionalFormatting sqref="J30:J34">
    <cfRule type="containsText" dxfId="334" priority="398" operator="containsText" text="Bajo">
      <formula>NOT(ISERROR(SEARCH("Bajo",J30)))</formula>
    </cfRule>
    <cfRule type="containsText" dxfId="333" priority="399" operator="containsText" text="Extremo">
      <formula>NOT(ISERROR(SEARCH("Extremo",J30)))</formula>
    </cfRule>
  </conditionalFormatting>
  <conditionalFormatting sqref="K30:K34">
    <cfRule type="containsText" dxfId="332" priority="396" operator="containsText" text="Baja">
      <formula>NOT(ISERROR(SEARCH("Baja",K30)))</formula>
    </cfRule>
    <cfRule type="containsText" dxfId="331" priority="397" operator="containsText" text="Muy Baja">
      <formula>NOT(ISERROR(SEARCH("Muy Baja",K30)))</formula>
    </cfRule>
  </conditionalFormatting>
  <conditionalFormatting sqref="K30:K34">
    <cfRule type="containsText" dxfId="330" priority="394" operator="containsText" text="Muy Alta">
      <formula>NOT(ISERROR(SEARCH("Muy Alta",K30)))</formula>
    </cfRule>
    <cfRule type="containsText" dxfId="329" priority="395" operator="containsText" text="Alta">
      <formula>NOT(ISERROR(SEARCH("Alta",K30)))</formula>
    </cfRule>
  </conditionalFormatting>
  <conditionalFormatting sqref="L30:L34">
    <cfRule type="containsText" dxfId="328" priority="390" operator="containsText" text="Catastrófico">
      <formula>NOT(ISERROR(SEARCH("Catastrófico",L30)))</formula>
    </cfRule>
    <cfRule type="containsText" dxfId="327" priority="391" operator="containsText" text="Mayor">
      <formula>NOT(ISERROR(SEARCH("Mayor",L30)))</formula>
    </cfRule>
    <cfRule type="containsText" dxfId="326" priority="392" operator="containsText" text="Menor">
      <formula>NOT(ISERROR(SEARCH("Menor",L30)))</formula>
    </cfRule>
    <cfRule type="containsText" dxfId="325" priority="393" operator="containsText" text="Leve">
      <formula>NOT(ISERROR(SEARCH("Leve",L30)))</formula>
    </cfRule>
  </conditionalFormatting>
  <conditionalFormatting sqref="K35:L35">
    <cfRule type="containsText" dxfId="324" priority="384" operator="containsText" text="3- Moderado">
      <formula>NOT(ISERROR(SEARCH("3- Moderado",K35)))</formula>
    </cfRule>
    <cfRule type="containsText" dxfId="323" priority="385" operator="containsText" text="6- Moderado">
      <formula>NOT(ISERROR(SEARCH("6- Moderado",K35)))</formula>
    </cfRule>
    <cfRule type="containsText" dxfId="322" priority="386" operator="containsText" text="4- Moderado">
      <formula>NOT(ISERROR(SEARCH("4- Moderado",K35)))</formula>
    </cfRule>
    <cfRule type="containsText" dxfId="321" priority="387" operator="containsText" text="3- Bajo">
      <formula>NOT(ISERROR(SEARCH("3- Bajo",K35)))</formula>
    </cfRule>
    <cfRule type="containsText" dxfId="320" priority="388" operator="containsText" text="4- Bajo">
      <formula>NOT(ISERROR(SEARCH("4- Bajo",K35)))</formula>
    </cfRule>
    <cfRule type="containsText" dxfId="319" priority="389" operator="containsText" text="1- Bajo">
      <formula>NOT(ISERROR(SEARCH("1- Bajo",K35)))</formula>
    </cfRule>
  </conditionalFormatting>
  <conditionalFormatting sqref="H35:I35">
    <cfRule type="containsText" dxfId="318" priority="378" operator="containsText" text="3- Moderado">
      <formula>NOT(ISERROR(SEARCH("3- Moderado",H35)))</formula>
    </cfRule>
    <cfRule type="containsText" dxfId="317" priority="379" operator="containsText" text="6- Moderado">
      <formula>NOT(ISERROR(SEARCH("6- Moderado",H35)))</formula>
    </cfRule>
    <cfRule type="containsText" dxfId="316" priority="380" operator="containsText" text="4- Moderado">
      <formula>NOT(ISERROR(SEARCH("4- Moderado",H35)))</formula>
    </cfRule>
    <cfRule type="containsText" dxfId="315" priority="381" operator="containsText" text="3- Bajo">
      <formula>NOT(ISERROR(SEARCH("3- Bajo",H35)))</formula>
    </cfRule>
    <cfRule type="containsText" dxfId="314" priority="382" operator="containsText" text="4- Bajo">
      <formula>NOT(ISERROR(SEARCH("4- Bajo",H35)))</formula>
    </cfRule>
    <cfRule type="containsText" dxfId="313" priority="383" operator="containsText" text="1- Bajo">
      <formula>NOT(ISERROR(SEARCH("1- Bajo",H35)))</formula>
    </cfRule>
  </conditionalFormatting>
  <conditionalFormatting sqref="A35 C35:E35">
    <cfRule type="containsText" dxfId="312" priority="372" operator="containsText" text="3- Moderado">
      <formula>NOT(ISERROR(SEARCH("3- Moderado",A35)))</formula>
    </cfRule>
    <cfRule type="containsText" dxfId="311" priority="373" operator="containsText" text="6- Moderado">
      <formula>NOT(ISERROR(SEARCH("6- Moderado",A35)))</formula>
    </cfRule>
    <cfRule type="containsText" dxfId="310" priority="374" operator="containsText" text="4- Moderado">
      <formula>NOT(ISERROR(SEARCH("4- Moderado",A35)))</formula>
    </cfRule>
    <cfRule type="containsText" dxfId="309" priority="375" operator="containsText" text="3- Bajo">
      <formula>NOT(ISERROR(SEARCH("3- Bajo",A35)))</formula>
    </cfRule>
    <cfRule type="containsText" dxfId="308" priority="376" operator="containsText" text="4- Bajo">
      <formula>NOT(ISERROR(SEARCH("4- Bajo",A35)))</formula>
    </cfRule>
    <cfRule type="containsText" dxfId="307" priority="377" operator="containsText" text="1- Bajo">
      <formula>NOT(ISERROR(SEARCH("1- Bajo",A35)))</formula>
    </cfRule>
  </conditionalFormatting>
  <conditionalFormatting sqref="F35:G35">
    <cfRule type="containsText" dxfId="306" priority="366" operator="containsText" text="3- Moderado">
      <formula>NOT(ISERROR(SEARCH("3- Moderado",F35)))</formula>
    </cfRule>
    <cfRule type="containsText" dxfId="305" priority="367" operator="containsText" text="6- Moderado">
      <formula>NOT(ISERROR(SEARCH("6- Moderado",F35)))</formula>
    </cfRule>
    <cfRule type="containsText" dxfId="304" priority="368" operator="containsText" text="4- Moderado">
      <formula>NOT(ISERROR(SEARCH("4- Moderado",F35)))</formula>
    </cfRule>
    <cfRule type="containsText" dxfId="303" priority="369" operator="containsText" text="3- Bajo">
      <formula>NOT(ISERROR(SEARCH("3- Bajo",F35)))</formula>
    </cfRule>
    <cfRule type="containsText" dxfId="302" priority="370" operator="containsText" text="4- Bajo">
      <formula>NOT(ISERROR(SEARCH("4- Bajo",F35)))</formula>
    </cfRule>
    <cfRule type="containsText" dxfId="301" priority="371" operator="containsText" text="1- Bajo">
      <formula>NOT(ISERROR(SEARCH("1- Bajo",F35)))</formula>
    </cfRule>
  </conditionalFormatting>
  <conditionalFormatting sqref="J35:J39">
    <cfRule type="containsText" dxfId="300" priority="361" operator="containsText" text="Bajo">
      <formula>NOT(ISERROR(SEARCH("Bajo",J35)))</formula>
    </cfRule>
    <cfRule type="containsText" dxfId="299" priority="362" operator="containsText" text="Moderado">
      <formula>NOT(ISERROR(SEARCH("Moderado",J35)))</formula>
    </cfRule>
    <cfRule type="containsText" dxfId="298" priority="363" operator="containsText" text="Alto">
      <formula>NOT(ISERROR(SEARCH("Alto",J35)))</formula>
    </cfRule>
    <cfRule type="containsText" dxfId="29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96" priority="336" operator="containsText" text="Moderado">
      <formula>NOT(ISERROR(SEARCH("Moderado",M35)))</formula>
    </cfRule>
    <cfRule type="containsText" dxfId="295" priority="356" operator="containsText" text="Bajo">
      <formula>NOT(ISERROR(SEARCH("Bajo",M35)))</formula>
    </cfRule>
    <cfRule type="containsText" dxfId="294" priority="357" operator="containsText" text="Moderado">
      <formula>NOT(ISERROR(SEARCH("Moderado",M35)))</formula>
    </cfRule>
    <cfRule type="containsText" dxfId="293" priority="358" operator="containsText" text="Alto">
      <formula>NOT(ISERROR(SEARCH("Alto",M35)))</formula>
    </cfRule>
    <cfRule type="containsText" dxfId="29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91" priority="350" operator="containsText" text="3- Moderado">
      <formula>NOT(ISERROR(SEARCH("3- Moderado",N35)))</formula>
    </cfRule>
    <cfRule type="containsText" dxfId="290" priority="351" operator="containsText" text="6- Moderado">
      <formula>NOT(ISERROR(SEARCH("6- Moderado",N35)))</formula>
    </cfRule>
    <cfRule type="containsText" dxfId="289" priority="352" operator="containsText" text="4- Moderado">
      <formula>NOT(ISERROR(SEARCH("4- Moderado",N35)))</formula>
    </cfRule>
    <cfRule type="containsText" dxfId="288" priority="353" operator="containsText" text="3- Bajo">
      <formula>NOT(ISERROR(SEARCH("3- Bajo",N35)))</formula>
    </cfRule>
    <cfRule type="containsText" dxfId="287" priority="354" operator="containsText" text="4- Bajo">
      <formula>NOT(ISERROR(SEARCH("4- Bajo",N35)))</formula>
    </cfRule>
    <cfRule type="containsText" dxfId="286" priority="355" operator="containsText" text="1- Bajo">
      <formula>NOT(ISERROR(SEARCH("1- Bajo",N35)))</formula>
    </cfRule>
  </conditionalFormatting>
  <conditionalFormatting sqref="H35:H39">
    <cfRule type="containsText" dxfId="285" priority="337" operator="containsText" text="Muy Alta">
      <formula>NOT(ISERROR(SEARCH("Muy Alta",H35)))</formula>
    </cfRule>
    <cfRule type="containsText" dxfId="284" priority="338" operator="containsText" text="Alta">
      <formula>NOT(ISERROR(SEARCH("Alta",H35)))</formula>
    </cfRule>
    <cfRule type="containsText" dxfId="283" priority="339" operator="containsText" text="Muy Alta">
      <formula>NOT(ISERROR(SEARCH("Muy Alta",H35)))</formula>
    </cfRule>
    <cfRule type="containsText" dxfId="282" priority="344" operator="containsText" text="Muy Baja">
      <formula>NOT(ISERROR(SEARCH("Muy Baja",H35)))</formula>
    </cfRule>
    <cfRule type="containsText" dxfId="281" priority="345" operator="containsText" text="Baja">
      <formula>NOT(ISERROR(SEARCH("Baja",H35)))</formula>
    </cfRule>
    <cfRule type="containsText" dxfId="280" priority="346" operator="containsText" text="Media">
      <formula>NOT(ISERROR(SEARCH("Media",H35)))</formula>
    </cfRule>
    <cfRule type="containsText" dxfId="279" priority="347" operator="containsText" text="Alta">
      <formula>NOT(ISERROR(SEARCH("Alta",H35)))</formula>
    </cfRule>
    <cfRule type="containsText" dxfId="278" priority="349" operator="containsText" text="Muy Alta">
      <formula>NOT(ISERROR(SEARCH("Muy Alta",H35)))</formula>
    </cfRule>
  </conditionalFormatting>
  <conditionalFormatting sqref="I35:I39">
    <cfRule type="containsText" dxfId="277" priority="340" operator="containsText" text="Catastrófico">
      <formula>NOT(ISERROR(SEARCH("Catastrófico",I35)))</formula>
    </cfRule>
    <cfRule type="containsText" dxfId="276" priority="341" operator="containsText" text="Mayor">
      <formula>NOT(ISERROR(SEARCH("Mayor",I35)))</formula>
    </cfRule>
    <cfRule type="containsText" dxfId="275" priority="342" operator="containsText" text="Menor">
      <formula>NOT(ISERROR(SEARCH("Menor",I35)))</formula>
    </cfRule>
    <cfRule type="containsText" dxfId="274" priority="343" operator="containsText" text="Leve">
      <formula>NOT(ISERROR(SEARCH("Leve",I35)))</formula>
    </cfRule>
    <cfRule type="containsText" dxfId="273" priority="348" operator="containsText" text="Moderado">
      <formula>NOT(ISERROR(SEARCH("Moderado",I35)))</formula>
    </cfRule>
  </conditionalFormatting>
  <conditionalFormatting sqref="K35:K39">
    <cfRule type="containsText" dxfId="272" priority="335" operator="containsText" text="Media">
      <formula>NOT(ISERROR(SEARCH("Media",K35)))</formula>
    </cfRule>
  </conditionalFormatting>
  <conditionalFormatting sqref="L35:L39">
    <cfRule type="containsText" dxfId="271" priority="334" operator="containsText" text="Moderado">
      <formula>NOT(ISERROR(SEARCH("Moderado",L35)))</formula>
    </cfRule>
  </conditionalFormatting>
  <conditionalFormatting sqref="J35:J39">
    <cfRule type="containsText" dxfId="270" priority="333" operator="containsText" text="Moderado">
      <formula>NOT(ISERROR(SEARCH("Moderado",J35)))</formula>
    </cfRule>
  </conditionalFormatting>
  <conditionalFormatting sqref="J35:J39">
    <cfRule type="containsText" dxfId="269" priority="331" operator="containsText" text="Bajo">
      <formula>NOT(ISERROR(SEARCH("Bajo",J35)))</formula>
    </cfRule>
    <cfRule type="containsText" dxfId="268" priority="332" operator="containsText" text="Extremo">
      <formula>NOT(ISERROR(SEARCH("Extremo",J35)))</formula>
    </cfRule>
  </conditionalFormatting>
  <conditionalFormatting sqref="K35:K39">
    <cfRule type="containsText" dxfId="267" priority="329" operator="containsText" text="Baja">
      <formula>NOT(ISERROR(SEARCH("Baja",K35)))</formula>
    </cfRule>
    <cfRule type="containsText" dxfId="266" priority="330" operator="containsText" text="Muy Baja">
      <formula>NOT(ISERROR(SEARCH("Muy Baja",K35)))</formula>
    </cfRule>
  </conditionalFormatting>
  <conditionalFormatting sqref="K35:K39">
    <cfRule type="containsText" dxfId="265" priority="327" operator="containsText" text="Muy Alta">
      <formula>NOT(ISERROR(SEARCH("Muy Alta",K35)))</formula>
    </cfRule>
    <cfRule type="containsText" dxfId="264" priority="328" operator="containsText" text="Alta">
      <formula>NOT(ISERROR(SEARCH("Alta",K35)))</formula>
    </cfRule>
  </conditionalFormatting>
  <conditionalFormatting sqref="L35:L39">
    <cfRule type="containsText" dxfId="263" priority="323" operator="containsText" text="Catastrófico">
      <formula>NOT(ISERROR(SEARCH("Catastrófico",L35)))</formula>
    </cfRule>
    <cfRule type="containsText" dxfId="262" priority="324" operator="containsText" text="Mayor">
      <formula>NOT(ISERROR(SEARCH("Mayor",L35)))</formula>
    </cfRule>
    <cfRule type="containsText" dxfId="261" priority="325" operator="containsText" text="Menor">
      <formula>NOT(ISERROR(SEARCH("Menor",L35)))</formula>
    </cfRule>
    <cfRule type="containsText" dxfId="260" priority="326" operator="containsText" text="Leve">
      <formula>NOT(ISERROR(SEARCH("Leve",L35)))</formula>
    </cfRule>
  </conditionalFormatting>
  <conditionalFormatting sqref="K40:L40">
    <cfRule type="containsText" dxfId="259" priority="317" operator="containsText" text="3- Moderado">
      <formula>NOT(ISERROR(SEARCH("3- Moderado",K40)))</formula>
    </cfRule>
    <cfRule type="containsText" dxfId="258" priority="318" operator="containsText" text="6- Moderado">
      <formula>NOT(ISERROR(SEARCH("6- Moderado",K40)))</formula>
    </cfRule>
    <cfRule type="containsText" dxfId="257" priority="319" operator="containsText" text="4- Moderado">
      <formula>NOT(ISERROR(SEARCH("4- Moderado",K40)))</formula>
    </cfRule>
    <cfRule type="containsText" dxfId="256" priority="320" operator="containsText" text="3- Bajo">
      <formula>NOT(ISERROR(SEARCH("3- Bajo",K40)))</formula>
    </cfRule>
    <cfRule type="containsText" dxfId="255" priority="321" operator="containsText" text="4- Bajo">
      <formula>NOT(ISERROR(SEARCH("4- Bajo",K40)))</formula>
    </cfRule>
    <cfRule type="containsText" dxfId="254" priority="322" operator="containsText" text="1- Bajo">
      <formula>NOT(ISERROR(SEARCH("1- Bajo",K40)))</formula>
    </cfRule>
  </conditionalFormatting>
  <conditionalFormatting sqref="H40:I40">
    <cfRule type="containsText" dxfId="253" priority="311" operator="containsText" text="3- Moderado">
      <formula>NOT(ISERROR(SEARCH("3- Moderado",H40)))</formula>
    </cfRule>
    <cfRule type="containsText" dxfId="252" priority="312" operator="containsText" text="6- Moderado">
      <formula>NOT(ISERROR(SEARCH("6- Moderado",H40)))</formula>
    </cfRule>
    <cfRule type="containsText" dxfId="251" priority="313" operator="containsText" text="4- Moderado">
      <formula>NOT(ISERROR(SEARCH("4- Moderado",H40)))</formula>
    </cfRule>
    <cfRule type="containsText" dxfId="250" priority="314" operator="containsText" text="3- Bajo">
      <formula>NOT(ISERROR(SEARCH("3- Bajo",H40)))</formula>
    </cfRule>
    <cfRule type="containsText" dxfId="249" priority="315" operator="containsText" text="4- Bajo">
      <formula>NOT(ISERROR(SEARCH("4- Bajo",H40)))</formula>
    </cfRule>
    <cfRule type="containsText" dxfId="248" priority="316" operator="containsText" text="1- Bajo">
      <formula>NOT(ISERROR(SEARCH("1- Bajo",H40)))</formula>
    </cfRule>
  </conditionalFormatting>
  <conditionalFormatting sqref="A40 C40:E40">
    <cfRule type="containsText" dxfId="247" priority="305" operator="containsText" text="3- Moderado">
      <formula>NOT(ISERROR(SEARCH("3- Moderado",A40)))</formula>
    </cfRule>
    <cfRule type="containsText" dxfId="246" priority="306" operator="containsText" text="6- Moderado">
      <formula>NOT(ISERROR(SEARCH("6- Moderado",A40)))</formula>
    </cfRule>
    <cfRule type="containsText" dxfId="245" priority="307" operator="containsText" text="4- Moderado">
      <formula>NOT(ISERROR(SEARCH("4- Moderado",A40)))</formula>
    </cfRule>
    <cfRule type="containsText" dxfId="244" priority="308" operator="containsText" text="3- Bajo">
      <formula>NOT(ISERROR(SEARCH("3- Bajo",A40)))</formula>
    </cfRule>
    <cfRule type="containsText" dxfId="243" priority="309" operator="containsText" text="4- Bajo">
      <formula>NOT(ISERROR(SEARCH("4- Bajo",A40)))</formula>
    </cfRule>
    <cfRule type="containsText" dxfId="242" priority="310" operator="containsText" text="1- Bajo">
      <formula>NOT(ISERROR(SEARCH("1- Bajo",A40)))</formula>
    </cfRule>
  </conditionalFormatting>
  <conditionalFormatting sqref="F40:G40">
    <cfRule type="containsText" dxfId="241" priority="299" operator="containsText" text="3- Moderado">
      <formula>NOT(ISERROR(SEARCH("3- Moderado",F40)))</formula>
    </cfRule>
    <cfRule type="containsText" dxfId="240" priority="300" operator="containsText" text="6- Moderado">
      <formula>NOT(ISERROR(SEARCH("6- Moderado",F40)))</formula>
    </cfRule>
    <cfRule type="containsText" dxfId="239" priority="301" operator="containsText" text="4- Moderado">
      <formula>NOT(ISERROR(SEARCH("4- Moderado",F40)))</formula>
    </cfRule>
    <cfRule type="containsText" dxfId="238" priority="302" operator="containsText" text="3- Bajo">
      <formula>NOT(ISERROR(SEARCH("3- Bajo",F40)))</formula>
    </cfRule>
    <cfRule type="containsText" dxfId="237" priority="303" operator="containsText" text="4- Bajo">
      <formula>NOT(ISERROR(SEARCH("4- Bajo",F40)))</formula>
    </cfRule>
    <cfRule type="containsText" dxfId="236" priority="304" operator="containsText" text="1- Bajo">
      <formula>NOT(ISERROR(SEARCH("1- Bajo",F40)))</formula>
    </cfRule>
  </conditionalFormatting>
  <conditionalFormatting sqref="J40:J44">
    <cfRule type="containsText" dxfId="235" priority="294" operator="containsText" text="Bajo">
      <formula>NOT(ISERROR(SEARCH("Bajo",J40)))</formula>
    </cfRule>
    <cfRule type="containsText" dxfId="234" priority="295" operator="containsText" text="Moderado">
      <formula>NOT(ISERROR(SEARCH("Moderado",J40)))</formula>
    </cfRule>
    <cfRule type="containsText" dxfId="233" priority="296" operator="containsText" text="Alto">
      <formula>NOT(ISERROR(SEARCH("Alto",J40)))</formula>
    </cfRule>
    <cfRule type="containsText" dxfId="23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31" priority="269" operator="containsText" text="Moderado">
      <formula>NOT(ISERROR(SEARCH("Moderado",M40)))</formula>
    </cfRule>
    <cfRule type="containsText" dxfId="230" priority="289" operator="containsText" text="Bajo">
      <formula>NOT(ISERROR(SEARCH("Bajo",M40)))</formula>
    </cfRule>
    <cfRule type="containsText" dxfId="229" priority="290" operator="containsText" text="Moderado">
      <formula>NOT(ISERROR(SEARCH("Moderado",M40)))</formula>
    </cfRule>
    <cfRule type="containsText" dxfId="228" priority="291" operator="containsText" text="Alto">
      <formula>NOT(ISERROR(SEARCH("Alto",M40)))</formula>
    </cfRule>
    <cfRule type="containsText" dxfId="22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6" priority="283" operator="containsText" text="3- Moderado">
      <formula>NOT(ISERROR(SEARCH("3- Moderado",N40)))</formula>
    </cfRule>
    <cfRule type="containsText" dxfId="225" priority="284" operator="containsText" text="6- Moderado">
      <formula>NOT(ISERROR(SEARCH("6- Moderado",N40)))</formula>
    </cfRule>
    <cfRule type="containsText" dxfId="224" priority="285" operator="containsText" text="4- Moderado">
      <formula>NOT(ISERROR(SEARCH("4- Moderado",N40)))</formula>
    </cfRule>
    <cfRule type="containsText" dxfId="223" priority="286" operator="containsText" text="3- Bajo">
      <formula>NOT(ISERROR(SEARCH("3- Bajo",N40)))</formula>
    </cfRule>
    <cfRule type="containsText" dxfId="222" priority="287" operator="containsText" text="4- Bajo">
      <formula>NOT(ISERROR(SEARCH("4- Bajo",N40)))</formula>
    </cfRule>
    <cfRule type="containsText" dxfId="221" priority="288" operator="containsText" text="1- Bajo">
      <formula>NOT(ISERROR(SEARCH("1- Bajo",N40)))</formula>
    </cfRule>
  </conditionalFormatting>
  <conditionalFormatting sqref="H40:H44">
    <cfRule type="containsText" dxfId="220" priority="270" operator="containsText" text="Muy Alta">
      <formula>NOT(ISERROR(SEARCH("Muy Alta",H40)))</formula>
    </cfRule>
    <cfRule type="containsText" dxfId="219" priority="271" operator="containsText" text="Alta">
      <formula>NOT(ISERROR(SEARCH("Alta",H40)))</formula>
    </cfRule>
    <cfRule type="containsText" dxfId="218" priority="272" operator="containsText" text="Muy Alta">
      <formula>NOT(ISERROR(SEARCH("Muy Alta",H40)))</formula>
    </cfRule>
    <cfRule type="containsText" dxfId="217" priority="277" operator="containsText" text="Muy Baja">
      <formula>NOT(ISERROR(SEARCH("Muy Baja",H40)))</formula>
    </cfRule>
    <cfRule type="containsText" dxfId="216" priority="278" operator="containsText" text="Baja">
      <formula>NOT(ISERROR(SEARCH("Baja",H40)))</formula>
    </cfRule>
    <cfRule type="containsText" dxfId="215" priority="279" operator="containsText" text="Media">
      <formula>NOT(ISERROR(SEARCH("Media",H40)))</formula>
    </cfRule>
    <cfRule type="containsText" dxfId="214" priority="280" operator="containsText" text="Alta">
      <formula>NOT(ISERROR(SEARCH("Alta",H40)))</formula>
    </cfRule>
    <cfRule type="containsText" dxfId="213" priority="282" operator="containsText" text="Muy Alta">
      <formula>NOT(ISERROR(SEARCH("Muy Alta",H40)))</formula>
    </cfRule>
  </conditionalFormatting>
  <conditionalFormatting sqref="I40:I44">
    <cfRule type="containsText" dxfId="212" priority="273" operator="containsText" text="Catastrófico">
      <formula>NOT(ISERROR(SEARCH("Catastrófico",I40)))</formula>
    </cfRule>
    <cfRule type="containsText" dxfId="211" priority="274" operator="containsText" text="Mayor">
      <formula>NOT(ISERROR(SEARCH("Mayor",I40)))</formula>
    </cfRule>
    <cfRule type="containsText" dxfId="210" priority="275" operator="containsText" text="Menor">
      <formula>NOT(ISERROR(SEARCH("Menor",I40)))</formula>
    </cfRule>
    <cfRule type="containsText" dxfId="209" priority="276" operator="containsText" text="Leve">
      <formula>NOT(ISERROR(SEARCH("Leve",I40)))</formula>
    </cfRule>
    <cfRule type="containsText" dxfId="208" priority="281" operator="containsText" text="Moderado">
      <formula>NOT(ISERROR(SEARCH("Moderado",I40)))</formula>
    </cfRule>
  </conditionalFormatting>
  <conditionalFormatting sqref="K40:K44">
    <cfRule type="containsText" dxfId="207" priority="268" operator="containsText" text="Media">
      <formula>NOT(ISERROR(SEARCH("Media",K40)))</formula>
    </cfRule>
  </conditionalFormatting>
  <conditionalFormatting sqref="L40:L44">
    <cfRule type="containsText" dxfId="206" priority="267" operator="containsText" text="Moderado">
      <formula>NOT(ISERROR(SEARCH("Moderado",L40)))</formula>
    </cfRule>
  </conditionalFormatting>
  <conditionalFormatting sqref="J40:J44">
    <cfRule type="containsText" dxfId="205" priority="266" operator="containsText" text="Moderado">
      <formula>NOT(ISERROR(SEARCH("Moderado",J40)))</formula>
    </cfRule>
  </conditionalFormatting>
  <conditionalFormatting sqref="J40:J44">
    <cfRule type="containsText" dxfId="204" priority="264" operator="containsText" text="Bajo">
      <formula>NOT(ISERROR(SEARCH("Bajo",J40)))</formula>
    </cfRule>
    <cfRule type="containsText" dxfId="203" priority="265" operator="containsText" text="Extremo">
      <formula>NOT(ISERROR(SEARCH("Extremo",J40)))</formula>
    </cfRule>
  </conditionalFormatting>
  <conditionalFormatting sqref="K40:K44">
    <cfRule type="containsText" dxfId="202" priority="262" operator="containsText" text="Baja">
      <formula>NOT(ISERROR(SEARCH("Baja",K40)))</formula>
    </cfRule>
    <cfRule type="containsText" dxfId="201" priority="263" operator="containsText" text="Muy Baja">
      <formula>NOT(ISERROR(SEARCH("Muy Baja",K40)))</formula>
    </cfRule>
  </conditionalFormatting>
  <conditionalFormatting sqref="K40:K44">
    <cfRule type="containsText" dxfId="200" priority="260" operator="containsText" text="Muy Alta">
      <formula>NOT(ISERROR(SEARCH("Muy Alta",K40)))</formula>
    </cfRule>
    <cfRule type="containsText" dxfId="199" priority="261" operator="containsText" text="Alta">
      <formula>NOT(ISERROR(SEARCH("Alta",K40)))</formula>
    </cfRule>
  </conditionalFormatting>
  <conditionalFormatting sqref="L40:L44">
    <cfRule type="containsText" dxfId="198" priority="256" operator="containsText" text="Catastrófico">
      <formula>NOT(ISERROR(SEARCH("Catastrófico",L40)))</formula>
    </cfRule>
    <cfRule type="containsText" dxfId="197" priority="257" operator="containsText" text="Mayor">
      <formula>NOT(ISERROR(SEARCH("Mayor",L40)))</formula>
    </cfRule>
    <cfRule type="containsText" dxfId="196" priority="258" operator="containsText" text="Menor">
      <formula>NOT(ISERROR(SEARCH("Menor",L40)))</formula>
    </cfRule>
    <cfRule type="containsText" dxfId="195" priority="259" operator="containsText" text="Leve">
      <formula>NOT(ISERROR(SEARCH("Leve",L40)))</formula>
    </cfRule>
  </conditionalFormatting>
  <conditionalFormatting sqref="K45:L45">
    <cfRule type="containsText" dxfId="194" priority="250" operator="containsText" text="3- Moderado">
      <formula>NOT(ISERROR(SEARCH("3- Moderado",K45)))</formula>
    </cfRule>
    <cfRule type="containsText" dxfId="193" priority="251" operator="containsText" text="6- Moderado">
      <formula>NOT(ISERROR(SEARCH("6- Moderado",K45)))</formula>
    </cfRule>
    <cfRule type="containsText" dxfId="192" priority="252" operator="containsText" text="4- Moderado">
      <formula>NOT(ISERROR(SEARCH("4- Moderado",K45)))</formula>
    </cfRule>
    <cfRule type="containsText" dxfId="191" priority="253" operator="containsText" text="3- Bajo">
      <formula>NOT(ISERROR(SEARCH("3- Bajo",K45)))</formula>
    </cfRule>
    <cfRule type="containsText" dxfId="190" priority="254" operator="containsText" text="4- Bajo">
      <formula>NOT(ISERROR(SEARCH("4- Bajo",K45)))</formula>
    </cfRule>
    <cfRule type="containsText" dxfId="189" priority="255" operator="containsText" text="1- Bajo">
      <formula>NOT(ISERROR(SEARCH("1- Bajo",K45)))</formula>
    </cfRule>
  </conditionalFormatting>
  <conditionalFormatting sqref="H45:I45">
    <cfRule type="containsText" dxfId="188" priority="244" operator="containsText" text="3- Moderado">
      <formula>NOT(ISERROR(SEARCH("3- Moderado",H45)))</formula>
    </cfRule>
    <cfRule type="containsText" dxfId="187" priority="245" operator="containsText" text="6- Moderado">
      <formula>NOT(ISERROR(SEARCH("6- Moderado",H45)))</formula>
    </cfRule>
    <cfRule type="containsText" dxfId="186" priority="246" operator="containsText" text="4- Moderado">
      <formula>NOT(ISERROR(SEARCH("4- Moderado",H45)))</formula>
    </cfRule>
    <cfRule type="containsText" dxfId="185" priority="247" operator="containsText" text="3- Bajo">
      <formula>NOT(ISERROR(SEARCH("3- Bajo",H45)))</formula>
    </cfRule>
    <cfRule type="containsText" dxfId="184" priority="248" operator="containsText" text="4- Bajo">
      <formula>NOT(ISERROR(SEARCH("4- Bajo",H45)))</formula>
    </cfRule>
    <cfRule type="containsText" dxfId="183" priority="249" operator="containsText" text="1- Bajo">
      <formula>NOT(ISERROR(SEARCH("1- Bajo",H45)))</formula>
    </cfRule>
  </conditionalFormatting>
  <conditionalFormatting sqref="A45 C45:E45">
    <cfRule type="containsText" dxfId="182" priority="238" operator="containsText" text="3- Moderado">
      <formula>NOT(ISERROR(SEARCH("3- Moderado",A45)))</formula>
    </cfRule>
    <cfRule type="containsText" dxfId="181" priority="239" operator="containsText" text="6- Moderado">
      <formula>NOT(ISERROR(SEARCH("6- Moderado",A45)))</formula>
    </cfRule>
    <cfRule type="containsText" dxfId="180" priority="240" operator="containsText" text="4- Moderado">
      <formula>NOT(ISERROR(SEARCH("4- Moderado",A45)))</formula>
    </cfRule>
    <cfRule type="containsText" dxfId="179" priority="241" operator="containsText" text="3- Bajo">
      <formula>NOT(ISERROR(SEARCH("3- Bajo",A45)))</formula>
    </cfRule>
    <cfRule type="containsText" dxfId="178" priority="242" operator="containsText" text="4- Bajo">
      <formula>NOT(ISERROR(SEARCH("4- Bajo",A45)))</formula>
    </cfRule>
    <cfRule type="containsText" dxfId="177" priority="243" operator="containsText" text="1- Bajo">
      <formula>NOT(ISERROR(SEARCH("1- Bajo",A45)))</formula>
    </cfRule>
  </conditionalFormatting>
  <conditionalFormatting sqref="F45:G45">
    <cfRule type="containsText" dxfId="176" priority="232" operator="containsText" text="3- Moderado">
      <formula>NOT(ISERROR(SEARCH("3- Moderado",F45)))</formula>
    </cfRule>
    <cfRule type="containsText" dxfId="175" priority="233" operator="containsText" text="6- Moderado">
      <formula>NOT(ISERROR(SEARCH("6- Moderado",F45)))</formula>
    </cfRule>
    <cfRule type="containsText" dxfId="174" priority="234" operator="containsText" text="4- Moderado">
      <formula>NOT(ISERROR(SEARCH("4- Moderado",F45)))</formula>
    </cfRule>
    <cfRule type="containsText" dxfId="173" priority="235" operator="containsText" text="3- Bajo">
      <formula>NOT(ISERROR(SEARCH("3- Bajo",F45)))</formula>
    </cfRule>
    <cfRule type="containsText" dxfId="172" priority="236" operator="containsText" text="4- Bajo">
      <formula>NOT(ISERROR(SEARCH("4- Bajo",F45)))</formula>
    </cfRule>
    <cfRule type="containsText" dxfId="171" priority="237" operator="containsText" text="1- Bajo">
      <formula>NOT(ISERROR(SEARCH("1- Bajo",F45)))</formula>
    </cfRule>
  </conditionalFormatting>
  <conditionalFormatting sqref="J45:J49">
    <cfRule type="containsText" dxfId="170" priority="227" operator="containsText" text="Bajo">
      <formula>NOT(ISERROR(SEARCH("Bajo",J45)))</formula>
    </cfRule>
    <cfRule type="containsText" dxfId="169" priority="228" operator="containsText" text="Moderado">
      <formula>NOT(ISERROR(SEARCH("Moderado",J45)))</formula>
    </cfRule>
    <cfRule type="containsText" dxfId="168" priority="229" operator="containsText" text="Alto">
      <formula>NOT(ISERROR(SEARCH("Alto",J45)))</formula>
    </cfRule>
    <cfRule type="containsText" dxfId="16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66" priority="202" operator="containsText" text="Moderado">
      <formula>NOT(ISERROR(SEARCH("Moderado",M45)))</formula>
    </cfRule>
    <cfRule type="containsText" dxfId="165" priority="222" operator="containsText" text="Bajo">
      <formula>NOT(ISERROR(SEARCH("Bajo",M45)))</formula>
    </cfRule>
    <cfRule type="containsText" dxfId="164" priority="223" operator="containsText" text="Moderado">
      <formula>NOT(ISERROR(SEARCH("Moderado",M45)))</formula>
    </cfRule>
    <cfRule type="containsText" dxfId="163" priority="224" operator="containsText" text="Alto">
      <formula>NOT(ISERROR(SEARCH("Alto",M45)))</formula>
    </cfRule>
    <cfRule type="containsText" dxfId="16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61" priority="216" operator="containsText" text="3- Moderado">
      <formula>NOT(ISERROR(SEARCH("3- Moderado",N45)))</formula>
    </cfRule>
    <cfRule type="containsText" dxfId="160" priority="217" operator="containsText" text="6- Moderado">
      <formula>NOT(ISERROR(SEARCH("6- Moderado",N45)))</formula>
    </cfRule>
    <cfRule type="containsText" dxfId="159" priority="218" operator="containsText" text="4- Moderado">
      <formula>NOT(ISERROR(SEARCH("4- Moderado",N45)))</formula>
    </cfRule>
    <cfRule type="containsText" dxfId="158" priority="219" operator="containsText" text="3- Bajo">
      <formula>NOT(ISERROR(SEARCH("3- Bajo",N45)))</formula>
    </cfRule>
    <cfRule type="containsText" dxfId="157" priority="220" operator="containsText" text="4- Bajo">
      <formula>NOT(ISERROR(SEARCH("4- Bajo",N45)))</formula>
    </cfRule>
    <cfRule type="containsText" dxfId="156" priority="221" operator="containsText" text="1- Bajo">
      <formula>NOT(ISERROR(SEARCH("1- Bajo",N45)))</formula>
    </cfRule>
  </conditionalFormatting>
  <conditionalFormatting sqref="H45:H49">
    <cfRule type="containsText" dxfId="155" priority="203" operator="containsText" text="Muy Alta">
      <formula>NOT(ISERROR(SEARCH("Muy Alta",H45)))</formula>
    </cfRule>
    <cfRule type="containsText" dxfId="154" priority="204" operator="containsText" text="Alta">
      <formula>NOT(ISERROR(SEARCH("Alta",H45)))</formula>
    </cfRule>
    <cfRule type="containsText" dxfId="153" priority="205" operator="containsText" text="Muy Alta">
      <formula>NOT(ISERROR(SEARCH("Muy Alta",H45)))</formula>
    </cfRule>
    <cfRule type="containsText" dxfId="152" priority="210" operator="containsText" text="Muy Baja">
      <formula>NOT(ISERROR(SEARCH("Muy Baja",H45)))</formula>
    </cfRule>
    <cfRule type="containsText" dxfId="151" priority="211" operator="containsText" text="Baja">
      <formula>NOT(ISERROR(SEARCH("Baja",H45)))</formula>
    </cfRule>
    <cfRule type="containsText" dxfId="150" priority="212" operator="containsText" text="Media">
      <formula>NOT(ISERROR(SEARCH("Media",H45)))</formula>
    </cfRule>
    <cfRule type="containsText" dxfId="149" priority="213" operator="containsText" text="Alta">
      <formula>NOT(ISERROR(SEARCH("Alta",H45)))</formula>
    </cfRule>
    <cfRule type="containsText" dxfId="148" priority="215" operator="containsText" text="Muy Alta">
      <formula>NOT(ISERROR(SEARCH("Muy Alta",H45)))</formula>
    </cfRule>
  </conditionalFormatting>
  <conditionalFormatting sqref="I45:I49">
    <cfRule type="containsText" dxfId="147" priority="206" operator="containsText" text="Catastrófico">
      <formula>NOT(ISERROR(SEARCH("Catastrófico",I45)))</formula>
    </cfRule>
    <cfRule type="containsText" dxfId="146" priority="207" operator="containsText" text="Mayor">
      <formula>NOT(ISERROR(SEARCH("Mayor",I45)))</formula>
    </cfRule>
    <cfRule type="containsText" dxfId="145" priority="208" operator="containsText" text="Menor">
      <formula>NOT(ISERROR(SEARCH("Menor",I45)))</formula>
    </cfRule>
    <cfRule type="containsText" dxfId="144" priority="209" operator="containsText" text="Leve">
      <formula>NOT(ISERROR(SEARCH("Leve",I45)))</formula>
    </cfRule>
    <cfRule type="containsText" dxfId="143" priority="214" operator="containsText" text="Moderado">
      <formula>NOT(ISERROR(SEARCH("Moderado",I45)))</formula>
    </cfRule>
  </conditionalFormatting>
  <conditionalFormatting sqref="K45:K49">
    <cfRule type="containsText" dxfId="142" priority="201" operator="containsText" text="Media">
      <formula>NOT(ISERROR(SEARCH("Media",K45)))</formula>
    </cfRule>
  </conditionalFormatting>
  <conditionalFormatting sqref="L45:L49">
    <cfRule type="containsText" dxfId="141" priority="200" operator="containsText" text="Moderado">
      <formula>NOT(ISERROR(SEARCH("Moderado",L45)))</formula>
    </cfRule>
  </conditionalFormatting>
  <conditionalFormatting sqref="J45:J49">
    <cfRule type="containsText" dxfId="140" priority="199" operator="containsText" text="Moderado">
      <formula>NOT(ISERROR(SEARCH("Moderado",J45)))</formula>
    </cfRule>
  </conditionalFormatting>
  <conditionalFormatting sqref="J45:J49">
    <cfRule type="containsText" dxfId="139" priority="197" operator="containsText" text="Bajo">
      <formula>NOT(ISERROR(SEARCH("Bajo",J45)))</formula>
    </cfRule>
    <cfRule type="containsText" dxfId="138" priority="198" operator="containsText" text="Extremo">
      <formula>NOT(ISERROR(SEARCH("Extremo",J45)))</formula>
    </cfRule>
  </conditionalFormatting>
  <conditionalFormatting sqref="K45:K49">
    <cfRule type="containsText" dxfId="137" priority="195" operator="containsText" text="Baja">
      <formula>NOT(ISERROR(SEARCH("Baja",K45)))</formula>
    </cfRule>
    <cfRule type="containsText" dxfId="136" priority="196" operator="containsText" text="Muy Baja">
      <formula>NOT(ISERROR(SEARCH("Muy Baja",K45)))</formula>
    </cfRule>
  </conditionalFormatting>
  <conditionalFormatting sqref="K45:K49">
    <cfRule type="containsText" dxfId="135" priority="193" operator="containsText" text="Muy Alta">
      <formula>NOT(ISERROR(SEARCH("Muy Alta",K45)))</formula>
    </cfRule>
    <cfRule type="containsText" dxfId="134" priority="194" operator="containsText" text="Alta">
      <formula>NOT(ISERROR(SEARCH("Alta",K45)))</formula>
    </cfRule>
  </conditionalFormatting>
  <conditionalFormatting sqref="L45:L49">
    <cfRule type="containsText" dxfId="133" priority="189" operator="containsText" text="Catastrófico">
      <formula>NOT(ISERROR(SEARCH("Catastrófico",L45)))</formula>
    </cfRule>
    <cfRule type="containsText" dxfId="132" priority="190" operator="containsText" text="Mayor">
      <formula>NOT(ISERROR(SEARCH("Mayor",L45)))</formula>
    </cfRule>
    <cfRule type="containsText" dxfId="131" priority="191" operator="containsText" text="Menor">
      <formula>NOT(ISERROR(SEARCH("Menor",L45)))</formula>
    </cfRule>
    <cfRule type="containsText" dxfId="130" priority="192" operator="containsText" text="Leve">
      <formula>NOT(ISERROR(SEARCH("Leve",L45)))</formula>
    </cfRule>
  </conditionalFormatting>
  <conditionalFormatting sqref="K50:L50">
    <cfRule type="containsText" dxfId="129" priority="183" operator="containsText" text="3- Moderado">
      <formula>NOT(ISERROR(SEARCH("3- Moderado",K50)))</formula>
    </cfRule>
    <cfRule type="containsText" dxfId="128" priority="184" operator="containsText" text="6- Moderado">
      <formula>NOT(ISERROR(SEARCH("6- Moderado",K50)))</formula>
    </cfRule>
    <cfRule type="containsText" dxfId="127" priority="185" operator="containsText" text="4- Moderado">
      <formula>NOT(ISERROR(SEARCH("4- Moderado",K50)))</formula>
    </cfRule>
    <cfRule type="containsText" dxfId="126" priority="186" operator="containsText" text="3- Bajo">
      <formula>NOT(ISERROR(SEARCH("3- Bajo",K50)))</formula>
    </cfRule>
    <cfRule type="containsText" dxfId="125" priority="187" operator="containsText" text="4- Bajo">
      <formula>NOT(ISERROR(SEARCH("4- Bajo",K50)))</formula>
    </cfRule>
    <cfRule type="containsText" dxfId="124" priority="188" operator="containsText" text="1- Bajo">
      <formula>NOT(ISERROR(SEARCH("1- Bajo",K50)))</formula>
    </cfRule>
  </conditionalFormatting>
  <conditionalFormatting sqref="H50:I50">
    <cfRule type="containsText" dxfId="123" priority="177" operator="containsText" text="3- Moderado">
      <formula>NOT(ISERROR(SEARCH("3- Moderado",H50)))</formula>
    </cfRule>
    <cfRule type="containsText" dxfId="122" priority="178" operator="containsText" text="6- Moderado">
      <formula>NOT(ISERROR(SEARCH("6- Moderado",H50)))</formula>
    </cfRule>
    <cfRule type="containsText" dxfId="121" priority="179" operator="containsText" text="4- Moderado">
      <formula>NOT(ISERROR(SEARCH("4- Moderado",H50)))</formula>
    </cfRule>
    <cfRule type="containsText" dxfId="120" priority="180" operator="containsText" text="3- Bajo">
      <formula>NOT(ISERROR(SEARCH("3- Bajo",H50)))</formula>
    </cfRule>
    <cfRule type="containsText" dxfId="119" priority="181" operator="containsText" text="4- Bajo">
      <formula>NOT(ISERROR(SEARCH("4- Bajo",H50)))</formula>
    </cfRule>
    <cfRule type="containsText" dxfId="118" priority="182" operator="containsText" text="1- Bajo">
      <formula>NOT(ISERROR(SEARCH("1- Bajo",H50)))</formula>
    </cfRule>
  </conditionalFormatting>
  <conditionalFormatting sqref="A50 C50:E50">
    <cfRule type="containsText" dxfId="117" priority="171" operator="containsText" text="3- Moderado">
      <formula>NOT(ISERROR(SEARCH("3- Moderado",A50)))</formula>
    </cfRule>
    <cfRule type="containsText" dxfId="116" priority="172" operator="containsText" text="6- Moderado">
      <formula>NOT(ISERROR(SEARCH("6- Moderado",A50)))</formula>
    </cfRule>
    <cfRule type="containsText" dxfId="115" priority="173" operator="containsText" text="4- Moderado">
      <formula>NOT(ISERROR(SEARCH("4- Moderado",A50)))</formula>
    </cfRule>
    <cfRule type="containsText" dxfId="114" priority="174" operator="containsText" text="3- Bajo">
      <formula>NOT(ISERROR(SEARCH("3- Bajo",A50)))</formula>
    </cfRule>
    <cfRule type="containsText" dxfId="113" priority="175" operator="containsText" text="4- Bajo">
      <formula>NOT(ISERROR(SEARCH("4- Bajo",A50)))</formula>
    </cfRule>
    <cfRule type="containsText" dxfId="112" priority="176" operator="containsText" text="1- Bajo">
      <formula>NOT(ISERROR(SEARCH("1- Bajo",A50)))</formula>
    </cfRule>
  </conditionalFormatting>
  <conditionalFormatting sqref="F50:G50">
    <cfRule type="containsText" dxfId="111" priority="165" operator="containsText" text="3- Moderado">
      <formula>NOT(ISERROR(SEARCH("3- Moderado",F50)))</formula>
    </cfRule>
    <cfRule type="containsText" dxfId="110" priority="166" operator="containsText" text="6- Moderado">
      <formula>NOT(ISERROR(SEARCH("6- Moderado",F50)))</formula>
    </cfRule>
    <cfRule type="containsText" dxfId="109" priority="167" operator="containsText" text="4- Moderado">
      <formula>NOT(ISERROR(SEARCH("4- Moderado",F50)))</formula>
    </cfRule>
    <cfRule type="containsText" dxfId="108" priority="168" operator="containsText" text="3- Bajo">
      <formula>NOT(ISERROR(SEARCH("3- Bajo",F50)))</formula>
    </cfRule>
    <cfRule type="containsText" dxfId="107" priority="169" operator="containsText" text="4- Bajo">
      <formula>NOT(ISERROR(SEARCH("4- Bajo",F50)))</formula>
    </cfRule>
    <cfRule type="containsText" dxfId="106" priority="170" operator="containsText" text="1- Bajo">
      <formula>NOT(ISERROR(SEARCH("1- Bajo",F50)))</formula>
    </cfRule>
  </conditionalFormatting>
  <conditionalFormatting sqref="J50:J54">
    <cfRule type="containsText" dxfId="105" priority="160" operator="containsText" text="Bajo">
      <formula>NOT(ISERROR(SEARCH("Bajo",J50)))</formula>
    </cfRule>
    <cfRule type="containsText" dxfId="104" priority="161" operator="containsText" text="Moderado">
      <formula>NOT(ISERROR(SEARCH("Moderado",J50)))</formula>
    </cfRule>
    <cfRule type="containsText" dxfId="103" priority="162" operator="containsText" text="Alto">
      <formula>NOT(ISERROR(SEARCH("Alto",J50)))</formula>
    </cfRule>
    <cfRule type="containsText" dxfId="10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01" priority="135" operator="containsText" text="Moderado">
      <formula>NOT(ISERROR(SEARCH("Moderado",M50)))</formula>
    </cfRule>
    <cfRule type="containsText" dxfId="100" priority="155" operator="containsText" text="Bajo">
      <formula>NOT(ISERROR(SEARCH("Bajo",M50)))</formula>
    </cfRule>
    <cfRule type="containsText" dxfId="99" priority="156" operator="containsText" text="Moderado">
      <formula>NOT(ISERROR(SEARCH("Moderado",M50)))</formula>
    </cfRule>
    <cfRule type="containsText" dxfId="98" priority="157" operator="containsText" text="Alto">
      <formula>NOT(ISERROR(SEARCH("Alto",M50)))</formula>
    </cfRule>
    <cfRule type="containsText" dxfId="9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6" priority="149" operator="containsText" text="3- Moderado">
      <formula>NOT(ISERROR(SEARCH("3- Moderado",N50)))</formula>
    </cfRule>
    <cfRule type="containsText" dxfId="95" priority="150" operator="containsText" text="6- Moderado">
      <formula>NOT(ISERROR(SEARCH("6- Moderado",N50)))</formula>
    </cfRule>
    <cfRule type="containsText" dxfId="94" priority="151" operator="containsText" text="4- Moderado">
      <formula>NOT(ISERROR(SEARCH("4- Moderado",N50)))</formula>
    </cfRule>
    <cfRule type="containsText" dxfId="93" priority="152" operator="containsText" text="3- Bajo">
      <formula>NOT(ISERROR(SEARCH("3- Bajo",N50)))</formula>
    </cfRule>
    <cfRule type="containsText" dxfId="92" priority="153" operator="containsText" text="4- Bajo">
      <formula>NOT(ISERROR(SEARCH("4- Bajo",N50)))</formula>
    </cfRule>
    <cfRule type="containsText" dxfId="91" priority="154" operator="containsText" text="1- Bajo">
      <formula>NOT(ISERROR(SEARCH("1- Bajo",N50)))</formula>
    </cfRule>
  </conditionalFormatting>
  <conditionalFormatting sqref="H50:H54">
    <cfRule type="containsText" dxfId="90" priority="136" operator="containsText" text="Muy Alta">
      <formula>NOT(ISERROR(SEARCH("Muy Alta",H50)))</formula>
    </cfRule>
    <cfRule type="containsText" dxfId="89" priority="137" operator="containsText" text="Alta">
      <formula>NOT(ISERROR(SEARCH("Alta",H50)))</formula>
    </cfRule>
    <cfRule type="containsText" dxfId="88" priority="138" operator="containsText" text="Muy Alta">
      <formula>NOT(ISERROR(SEARCH("Muy Alta",H50)))</formula>
    </cfRule>
    <cfRule type="containsText" dxfId="87" priority="143" operator="containsText" text="Muy Baja">
      <formula>NOT(ISERROR(SEARCH("Muy Baja",H50)))</formula>
    </cfRule>
    <cfRule type="containsText" dxfId="86" priority="144" operator="containsText" text="Baja">
      <formula>NOT(ISERROR(SEARCH("Baja",H50)))</formula>
    </cfRule>
    <cfRule type="containsText" dxfId="85" priority="145" operator="containsText" text="Media">
      <formula>NOT(ISERROR(SEARCH("Media",H50)))</formula>
    </cfRule>
    <cfRule type="containsText" dxfId="84" priority="146" operator="containsText" text="Alta">
      <formula>NOT(ISERROR(SEARCH("Alta",H50)))</formula>
    </cfRule>
    <cfRule type="containsText" dxfId="83" priority="148" operator="containsText" text="Muy Alta">
      <formula>NOT(ISERROR(SEARCH("Muy Alta",H50)))</formula>
    </cfRule>
  </conditionalFormatting>
  <conditionalFormatting sqref="I50:I54">
    <cfRule type="containsText" dxfId="82" priority="139" operator="containsText" text="Catastrófico">
      <formula>NOT(ISERROR(SEARCH("Catastrófico",I50)))</formula>
    </cfRule>
    <cfRule type="containsText" dxfId="81" priority="140" operator="containsText" text="Mayor">
      <formula>NOT(ISERROR(SEARCH("Mayor",I50)))</formula>
    </cfRule>
    <cfRule type="containsText" dxfId="80" priority="141" operator="containsText" text="Menor">
      <formula>NOT(ISERROR(SEARCH("Menor",I50)))</formula>
    </cfRule>
    <cfRule type="containsText" dxfId="79" priority="142" operator="containsText" text="Leve">
      <formula>NOT(ISERROR(SEARCH("Leve",I50)))</formula>
    </cfRule>
    <cfRule type="containsText" dxfId="78" priority="147" operator="containsText" text="Moderado">
      <formula>NOT(ISERROR(SEARCH("Moderado",I50)))</formula>
    </cfRule>
  </conditionalFormatting>
  <conditionalFormatting sqref="K50:K54">
    <cfRule type="containsText" dxfId="77" priority="134" operator="containsText" text="Media">
      <formula>NOT(ISERROR(SEARCH("Media",K50)))</formula>
    </cfRule>
  </conditionalFormatting>
  <conditionalFormatting sqref="L50:L54">
    <cfRule type="containsText" dxfId="76" priority="133" operator="containsText" text="Moderado">
      <formula>NOT(ISERROR(SEARCH("Moderado",L50)))</formula>
    </cfRule>
  </conditionalFormatting>
  <conditionalFormatting sqref="J50:J54">
    <cfRule type="containsText" dxfId="75" priority="132" operator="containsText" text="Moderado">
      <formula>NOT(ISERROR(SEARCH("Moderado",J50)))</formula>
    </cfRule>
  </conditionalFormatting>
  <conditionalFormatting sqref="J50:J54">
    <cfRule type="containsText" dxfId="74" priority="130" operator="containsText" text="Bajo">
      <formula>NOT(ISERROR(SEARCH("Bajo",J50)))</formula>
    </cfRule>
    <cfRule type="containsText" dxfId="73" priority="131" operator="containsText" text="Extremo">
      <formula>NOT(ISERROR(SEARCH("Extremo",J50)))</formula>
    </cfRule>
  </conditionalFormatting>
  <conditionalFormatting sqref="K50:K54">
    <cfRule type="containsText" dxfId="72" priority="128" operator="containsText" text="Baja">
      <formula>NOT(ISERROR(SEARCH("Baja",K50)))</formula>
    </cfRule>
    <cfRule type="containsText" dxfId="71" priority="129" operator="containsText" text="Muy Baja">
      <formula>NOT(ISERROR(SEARCH("Muy Baja",K50)))</formula>
    </cfRule>
  </conditionalFormatting>
  <conditionalFormatting sqref="K50:K54">
    <cfRule type="containsText" dxfId="70" priority="126" operator="containsText" text="Muy Alta">
      <formula>NOT(ISERROR(SEARCH("Muy Alta",K50)))</formula>
    </cfRule>
    <cfRule type="containsText" dxfId="69" priority="127" operator="containsText" text="Alta">
      <formula>NOT(ISERROR(SEARCH("Alta",K50)))</formula>
    </cfRule>
  </conditionalFormatting>
  <conditionalFormatting sqref="L50:L54">
    <cfRule type="containsText" dxfId="68" priority="122" operator="containsText" text="Catastrófico">
      <formula>NOT(ISERROR(SEARCH("Catastrófico",L50)))</formula>
    </cfRule>
    <cfRule type="containsText" dxfId="67" priority="123" operator="containsText" text="Mayor">
      <formula>NOT(ISERROR(SEARCH("Mayor",L50)))</formula>
    </cfRule>
    <cfRule type="containsText" dxfId="66" priority="124" operator="containsText" text="Menor">
      <formula>NOT(ISERROR(SEARCH("Menor",L50)))</formula>
    </cfRule>
    <cfRule type="containsText" dxfId="65" priority="125" operator="containsText" text="Leve">
      <formula>NOT(ISERROR(SEARCH("Leve",L50)))</formula>
    </cfRule>
  </conditionalFormatting>
  <conditionalFormatting sqref="K55:L55">
    <cfRule type="containsText" dxfId="64" priority="116" operator="containsText" text="3- Moderado">
      <formula>NOT(ISERROR(SEARCH("3- Moderado",K55)))</formula>
    </cfRule>
    <cfRule type="containsText" dxfId="63" priority="117" operator="containsText" text="6- Moderado">
      <formula>NOT(ISERROR(SEARCH("6- Moderado",K55)))</formula>
    </cfRule>
    <cfRule type="containsText" dxfId="62" priority="118" operator="containsText" text="4- Moderado">
      <formula>NOT(ISERROR(SEARCH("4- Moderado",K55)))</formula>
    </cfRule>
    <cfRule type="containsText" dxfId="61" priority="119" operator="containsText" text="3- Bajo">
      <formula>NOT(ISERROR(SEARCH("3- Bajo",K55)))</formula>
    </cfRule>
    <cfRule type="containsText" dxfId="60" priority="120" operator="containsText" text="4- Bajo">
      <formula>NOT(ISERROR(SEARCH("4- Bajo",K55)))</formula>
    </cfRule>
    <cfRule type="containsText" dxfId="59" priority="121" operator="containsText" text="1- Bajo">
      <formula>NOT(ISERROR(SEARCH("1- Bajo",K55)))</formula>
    </cfRule>
  </conditionalFormatting>
  <conditionalFormatting sqref="H55:I55">
    <cfRule type="containsText" dxfId="58" priority="110" operator="containsText" text="3- Moderado">
      <formula>NOT(ISERROR(SEARCH("3- Moderado",H55)))</formula>
    </cfRule>
    <cfRule type="containsText" dxfId="57" priority="111" operator="containsText" text="6- Moderado">
      <formula>NOT(ISERROR(SEARCH("6- Moderado",H55)))</formula>
    </cfRule>
    <cfRule type="containsText" dxfId="56" priority="112" operator="containsText" text="4- Moderado">
      <formula>NOT(ISERROR(SEARCH("4- Moderado",H55)))</formula>
    </cfRule>
    <cfRule type="containsText" dxfId="55" priority="113" operator="containsText" text="3- Bajo">
      <formula>NOT(ISERROR(SEARCH("3- Bajo",H55)))</formula>
    </cfRule>
    <cfRule type="containsText" dxfId="54" priority="114" operator="containsText" text="4- Bajo">
      <formula>NOT(ISERROR(SEARCH("4- Bajo",H55)))</formula>
    </cfRule>
    <cfRule type="containsText" dxfId="53" priority="115" operator="containsText" text="1- Bajo">
      <formula>NOT(ISERROR(SEARCH("1- Bajo",H55)))</formula>
    </cfRule>
  </conditionalFormatting>
  <conditionalFormatting sqref="A55 C55:E55">
    <cfRule type="containsText" dxfId="52" priority="104" operator="containsText" text="3- Moderado">
      <formula>NOT(ISERROR(SEARCH("3- Moderado",A55)))</formula>
    </cfRule>
    <cfRule type="containsText" dxfId="51" priority="105" operator="containsText" text="6- Moderado">
      <formula>NOT(ISERROR(SEARCH("6- Moderado",A55)))</formula>
    </cfRule>
    <cfRule type="containsText" dxfId="50" priority="106" operator="containsText" text="4- Moderado">
      <formula>NOT(ISERROR(SEARCH("4- Moderado",A55)))</formula>
    </cfRule>
    <cfRule type="containsText" dxfId="49" priority="107" operator="containsText" text="3- Bajo">
      <formula>NOT(ISERROR(SEARCH("3- Bajo",A55)))</formula>
    </cfRule>
    <cfRule type="containsText" dxfId="48" priority="108" operator="containsText" text="4- Bajo">
      <formula>NOT(ISERROR(SEARCH("4- Bajo",A55)))</formula>
    </cfRule>
    <cfRule type="containsText" dxfId="47" priority="109" operator="containsText" text="1- Bajo">
      <formula>NOT(ISERROR(SEARCH("1- Bajo",A55)))</formula>
    </cfRule>
  </conditionalFormatting>
  <conditionalFormatting sqref="F55:G55">
    <cfRule type="containsText" dxfId="46" priority="98" operator="containsText" text="3- Moderado">
      <formula>NOT(ISERROR(SEARCH("3- Moderado",F55)))</formula>
    </cfRule>
    <cfRule type="containsText" dxfId="45" priority="99" operator="containsText" text="6- Moderado">
      <formula>NOT(ISERROR(SEARCH("6- Moderado",F55)))</formula>
    </cfRule>
    <cfRule type="containsText" dxfId="44" priority="100" operator="containsText" text="4- Moderado">
      <formula>NOT(ISERROR(SEARCH("4- Moderado",F55)))</formula>
    </cfRule>
    <cfRule type="containsText" dxfId="43" priority="101" operator="containsText" text="3- Bajo">
      <formula>NOT(ISERROR(SEARCH("3- Bajo",F55)))</formula>
    </cfRule>
    <cfRule type="containsText" dxfId="42" priority="102" operator="containsText" text="4- Bajo">
      <formula>NOT(ISERROR(SEARCH("4- Bajo",F55)))</formula>
    </cfRule>
    <cfRule type="containsText" dxfId="41" priority="103" operator="containsText" text="1- Bajo">
      <formula>NOT(ISERROR(SEARCH("1- Bajo",F55)))</formula>
    </cfRule>
  </conditionalFormatting>
  <conditionalFormatting sqref="J55:J59">
    <cfRule type="containsText" dxfId="40" priority="93" operator="containsText" text="Bajo">
      <formula>NOT(ISERROR(SEARCH("Bajo",J55)))</formula>
    </cfRule>
    <cfRule type="containsText" dxfId="39" priority="94" operator="containsText" text="Moderado">
      <formula>NOT(ISERROR(SEARCH("Moderado",J55)))</formula>
    </cfRule>
    <cfRule type="containsText" dxfId="38" priority="95" operator="containsText" text="Alto">
      <formula>NOT(ISERROR(SEARCH("Alto",J55)))</formula>
    </cfRule>
    <cfRule type="containsText" dxfId="3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6" priority="68" operator="containsText" text="Moderado">
      <formula>NOT(ISERROR(SEARCH("Moderado",M55)))</formula>
    </cfRule>
    <cfRule type="containsText" dxfId="35" priority="88" operator="containsText" text="Bajo">
      <formula>NOT(ISERROR(SEARCH("Bajo",M55)))</formula>
    </cfRule>
    <cfRule type="containsText" dxfId="34" priority="89" operator="containsText" text="Moderado">
      <formula>NOT(ISERROR(SEARCH("Moderado",M55)))</formula>
    </cfRule>
    <cfRule type="containsText" dxfId="33" priority="90" operator="containsText" text="Alto">
      <formula>NOT(ISERROR(SEARCH("Alto",M55)))</formula>
    </cfRule>
    <cfRule type="containsText" dxfId="3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1" priority="82" operator="containsText" text="3- Moderado">
      <formula>NOT(ISERROR(SEARCH("3- Moderado",N55)))</formula>
    </cfRule>
    <cfRule type="containsText" dxfId="30" priority="83" operator="containsText" text="6- Moderado">
      <formula>NOT(ISERROR(SEARCH("6- Moderado",N55)))</formula>
    </cfRule>
    <cfRule type="containsText" dxfId="29" priority="84" operator="containsText" text="4- Moderado">
      <formula>NOT(ISERROR(SEARCH("4- Moderado",N55)))</formula>
    </cfRule>
    <cfRule type="containsText" dxfId="28" priority="85" operator="containsText" text="3- Bajo">
      <formula>NOT(ISERROR(SEARCH("3- Bajo",N55)))</formula>
    </cfRule>
    <cfRule type="containsText" dxfId="27" priority="86" operator="containsText" text="4- Bajo">
      <formula>NOT(ISERROR(SEARCH("4- Bajo",N55)))</formula>
    </cfRule>
    <cfRule type="containsText" dxfId="26" priority="87" operator="containsText" text="1- Bajo">
      <formula>NOT(ISERROR(SEARCH("1- Bajo",N55)))</formula>
    </cfRule>
  </conditionalFormatting>
  <conditionalFormatting sqref="H55:H59">
    <cfRule type="containsText" dxfId="25" priority="69" operator="containsText" text="Muy Alta">
      <formula>NOT(ISERROR(SEARCH("Muy Alta",H55)))</formula>
    </cfRule>
    <cfRule type="containsText" dxfId="24" priority="70" operator="containsText" text="Alta">
      <formula>NOT(ISERROR(SEARCH("Alta",H55)))</formula>
    </cfRule>
    <cfRule type="containsText" dxfId="23" priority="71" operator="containsText" text="Muy Alta">
      <formula>NOT(ISERROR(SEARCH("Muy Alta",H55)))</formula>
    </cfRule>
    <cfRule type="containsText" dxfId="22" priority="76" operator="containsText" text="Muy Baja">
      <formula>NOT(ISERROR(SEARCH("Muy Baja",H55)))</formula>
    </cfRule>
    <cfRule type="containsText" dxfId="21" priority="77" operator="containsText" text="Baja">
      <formula>NOT(ISERROR(SEARCH("Baja",H55)))</formula>
    </cfRule>
    <cfRule type="containsText" dxfId="20" priority="78" operator="containsText" text="Media">
      <formula>NOT(ISERROR(SEARCH("Media",H55)))</formula>
    </cfRule>
    <cfRule type="containsText" dxfId="19" priority="79" operator="containsText" text="Alta">
      <formula>NOT(ISERROR(SEARCH("Alta",H55)))</formula>
    </cfRule>
    <cfRule type="containsText" dxfId="18" priority="81" operator="containsText" text="Muy Alta">
      <formula>NOT(ISERROR(SEARCH("Muy Alta",H55)))</formula>
    </cfRule>
  </conditionalFormatting>
  <conditionalFormatting sqref="I55:I59">
    <cfRule type="containsText" dxfId="17" priority="72" operator="containsText" text="Catastrófico">
      <formula>NOT(ISERROR(SEARCH("Catastrófico",I55)))</formula>
    </cfRule>
    <cfRule type="containsText" dxfId="16" priority="73" operator="containsText" text="Mayor">
      <formula>NOT(ISERROR(SEARCH("Mayor",I55)))</formula>
    </cfRule>
    <cfRule type="containsText" dxfId="15" priority="74" operator="containsText" text="Menor">
      <formula>NOT(ISERROR(SEARCH("Menor",I55)))</formula>
    </cfRule>
    <cfRule type="containsText" dxfId="14" priority="75" operator="containsText" text="Leve">
      <formula>NOT(ISERROR(SEARCH("Leve",I55)))</formula>
    </cfRule>
    <cfRule type="containsText" dxfId="13" priority="80" operator="containsText" text="Moderado">
      <formula>NOT(ISERROR(SEARCH("Moderado",I55)))</formula>
    </cfRule>
  </conditionalFormatting>
  <conditionalFormatting sqref="K55:K59">
    <cfRule type="containsText" dxfId="12" priority="67" operator="containsText" text="Media">
      <formula>NOT(ISERROR(SEARCH("Media",K55)))</formula>
    </cfRule>
  </conditionalFormatting>
  <conditionalFormatting sqref="L55:L59">
    <cfRule type="containsText" dxfId="11" priority="66" operator="containsText" text="Moderado">
      <formula>NOT(ISERROR(SEARCH("Moderado",L55)))</formula>
    </cfRule>
  </conditionalFormatting>
  <conditionalFormatting sqref="J55:J59">
    <cfRule type="containsText" dxfId="10" priority="65" operator="containsText" text="Moderado">
      <formula>NOT(ISERROR(SEARCH("Moderado",J55)))</formula>
    </cfRule>
  </conditionalFormatting>
  <conditionalFormatting sqref="J55:J59">
    <cfRule type="containsText" dxfId="9" priority="63" operator="containsText" text="Bajo">
      <formula>NOT(ISERROR(SEARCH("Bajo",J55)))</formula>
    </cfRule>
    <cfRule type="containsText" dxfId="8" priority="64" operator="containsText" text="Extremo">
      <formula>NOT(ISERROR(SEARCH("Extremo",J55)))</formula>
    </cfRule>
  </conditionalFormatting>
  <conditionalFormatting sqref="K55:K59">
    <cfRule type="containsText" dxfId="7" priority="61" operator="containsText" text="Baja">
      <formula>NOT(ISERROR(SEARCH("Baja",K55)))</formula>
    </cfRule>
    <cfRule type="containsText" dxfId="6" priority="62" operator="containsText" text="Muy Baja">
      <formula>NOT(ISERROR(SEARCH("Muy Baja",K55)))</formula>
    </cfRule>
  </conditionalFormatting>
  <conditionalFormatting sqref="K55:K59">
    <cfRule type="containsText" dxfId="5" priority="59" operator="containsText" text="Muy Alta">
      <formula>NOT(ISERROR(SEARCH("Muy Alta",K55)))</formula>
    </cfRule>
    <cfRule type="containsText" dxfId="4" priority="60" operator="containsText" text="Alta">
      <formula>NOT(ISERROR(SEARCH("Alta",K55)))</formula>
    </cfRule>
  </conditionalFormatting>
  <conditionalFormatting sqref="L55:L59">
    <cfRule type="containsText" dxfId="3" priority="55" operator="containsText" text="Catastrófico">
      <formula>NOT(ISERROR(SEARCH("Catastrófico",L55)))</formula>
    </cfRule>
    <cfRule type="containsText" dxfId="2" priority="56" operator="containsText" text="Mayor">
      <formula>NOT(ISERROR(SEARCH("Mayor",L55)))</formula>
    </cfRule>
    <cfRule type="containsText" dxfId="1" priority="57" operator="containsText" text="Menor">
      <formula>NOT(ISERROR(SEARCH("Menor",L55)))</formula>
    </cfRule>
    <cfRule type="containsText" dxfId="0"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2022-05-24T19:32:18Z</dcterms:modified>
  <cp:category/>
  <cp:contentStatus/>
</cp:coreProperties>
</file>